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updateLinks="always" codeName="EstaPastaDeTrabalho"/>
  <mc:AlternateContent xmlns:mc="http://schemas.openxmlformats.org/markup-compatibility/2006">
    <mc:Choice Requires="x15">
      <x15ac:absPath xmlns:x15ac="http://schemas.microsoft.com/office/spreadsheetml/2010/11/ac" url="https://maxximaconstrucoes-my.sharepoint.com/personal/contato_maxximaconstrucoes_com_br/Documents/MAXXIMA/WLL MAXXIMO/EFETIVO MONTE CARMELO/2026/01.2026/Nova pasta/"/>
    </mc:Choice>
  </mc:AlternateContent>
  <xr:revisionPtr revIDLastSave="29" documentId="13_ncr:1_{34D2CA4C-5C73-4A47-B12E-10520BF041C2}" xr6:coauthVersionLast="47" xr6:coauthVersionMax="47" xr10:uidLastSave="{29795A1B-A1E4-463C-BCAB-06116400E04B}"/>
  <bookViews>
    <workbookView xWindow="-120" yWindow="-120" windowWidth="20730" windowHeight="11160" xr2:uid="{00000000-000D-0000-FFFF-FFFF00000000}"/>
  </bookViews>
  <sheets>
    <sheet name="Planilha1" sheetId="1" r:id="rId1"/>
  </sheets>
  <definedNames>
    <definedName name="_xlnm._FilterDatabase" localSheetId="0" hidden="1">Planilha1!$AW$6:$BN$69</definedName>
    <definedName name="_xlnm.Print_Area" localSheetId="0">Planilha1!$B$1:$AL$136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DWl+lPP38jUQaOdsbYbQ5SMUcSA=="/>
    </ext>
  </extLst>
</workbook>
</file>

<file path=xl/calcChain.xml><?xml version="1.0" encoding="utf-8"?>
<calcChain xmlns="http://schemas.openxmlformats.org/spreadsheetml/2006/main">
  <c r="AK7" i="1" l="1"/>
  <c r="AK119" i="1" s="1"/>
  <c r="AL7" i="1"/>
  <c r="AL119" i="1" s="1"/>
  <c r="AM7" i="1" l="1"/>
  <c r="AN7" i="1" s="1"/>
  <c r="AO7" i="1" l="1"/>
  <c r="AP7" i="1" s="1"/>
  <c r="D119" i="1" l="1"/>
  <c r="B123" i="1" s="1"/>
  <c r="P119" i="1"/>
  <c r="AB119" i="1" l="1"/>
  <c r="F119" i="1"/>
  <c r="G119" i="1"/>
  <c r="H119" i="1"/>
  <c r="I119" i="1"/>
  <c r="J119" i="1"/>
  <c r="K119" i="1"/>
  <c r="L119" i="1"/>
  <c r="M119" i="1"/>
  <c r="N119" i="1"/>
  <c r="O119" i="1"/>
  <c r="Q119" i="1"/>
  <c r="R119" i="1"/>
  <c r="S119" i="1"/>
  <c r="T119" i="1"/>
  <c r="U119" i="1"/>
  <c r="V119" i="1"/>
  <c r="W119" i="1"/>
  <c r="X119" i="1"/>
  <c r="Y119" i="1"/>
  <c r="Z119" i="1"/>
  <c r="AA119" i="1"/>
  <c r="AC119" i="1"/>
  <c r="AD119" i="1"/>
  <c r="AE119" i="1"/>
  <c r="AF119" i="1"/>
  <c r="AG119" i="1"/>
  <c r="AH119" i="1"/>
  <c r="AI119" i="1"/>
  <c r="AJ119" i="1"/>
  <c r="B122" i="1"/>
  <c r="B124" i="1" l="1"/>
  <c r="B125" i="1"/>
  <c r="B127" i="1"/>
  <c r="B126" i="1"/>
  <c r="B128" i="1"/>
  <c r="B129" i="1"/>
  <c r="B131" i="1" l="1"/>
</calcChain>
</file>

<file path=xl/sharedStrings.xml><?xml version="1.0" encoding="utf-8"?>
<sst xmlns="http://schemas.openxmlformats.org/spreadsheetml/2006/main" count="109" uniqueCount="82">
  <si>
    <t>OBRA:</t>
  </si>
  <si>
    <t>CONSTRUTORA:</t>
  </si>
  <si>
    <t>-</t>
  </si>
  <si>
    <t>REFERENCIA</t>
  </si>
  <si>
    <t>Cod</t>
  </si>
  <si>
    <t>Nome</t>
  </si>
  <si>
    <t>Funcao</t>
  </si>
  <si>
    <t>Admissao</t>
  </si>
  <si>
    <t>Total Dias</t>
  </si>
  <si>
    <t>Total Faltas</t>
  </si>
  <si>
    <t>Contrato 1</t>
  </si>
  <si>
    <t>Situacao 1</t>
  </si>
  <si>
    <t>Contrato 2</t>
  </si>
  <si>
    <t>Situacao 2</t>
  </si>
  <si>
    <t>Demissao</t>
  </si>
  <si>
    <t>Cartao</t>
  </si>
  <si>
    <t>Holerite</t>
  </si>
  <si>
    <t>Recibo</t>
  </si>
  <si>
    <t>Obra</t>
  </si>
  <si>
    <t>Servente</t>
  </si>
  <si>
    <t>P</t>
  </si>
  <si>
    <t>F</t>
  </si>
  <si>
    <t>FALTA</t>
  </si>
  <si>
    <t>Pedreiro</t>
  </si>
  <si>
    <t>TOTAL</t>
  </si>
  <si>
    <t>EX</t>
  </si>
  <si>
    <t>S/F</t>
  </si>
  <si>
    <t>FÉRIAS</t>
  </si>
  <si>
    <t>AT</t>
  </si>
  <si>
    <t>Apontador</t>
  </si>
  <si>
    <t>Azulejista</t>
  </si>
  <si>
    <t>Armador</t>
  </si>
  <si>
    <t>OBRA</t>
  </si>
  <si>
    <t>DATA</t>
  </si>
  <si>
    <t>OBS</t>
  </si>
  <si>
    <t>Carpinteiro</t>
  </si>
  <si>
    <t>Enc. de Obras</t>
  </si>
  <si>
    <t>Sinaleiro</t>
  </si>
  <si>
    <t>ARENA KAZZAS ITAQUERA</t>
  </si>
  <si>
    <t>000300</t>
  </si>
  <si>
    <t>Emerson Luiz Marques</t>
  </si>
  <si>
    <t>SAB</t>
  </si>
  <si>
    <t>DOM</t>
  </si>
  <si>
    <t>Empresa</t>
  </si>
  <si>
    <t>KWT</t>
  </si>
  <si>
    <t>NOME</t>
  </si>
  <si>
    <t>21/12/2025 A 20/01/2026</t>
  </si>
  <si>
    <t>31/12/2025</t>
  </si>
  <si>
    <t>21/12/2025</t>
  </si>
  <si>
    <t>22/12/2025</t>
  </si>
  <si>
    <t>23/12/2025</t>
  </si>
  <si>
    <t>24/12/2025</t>
  </si>
  <si>
    <t>25/12/2025</t>
  </si>
  <si>
    <t>26/12/2025</t>
  </si>
  <si>
    <t>27/12/2025</t>
  </si>
  <si>
    <t>28/12/2025</t>
  </si>
  <si>
    <t>29/12/2025</t>
  </si>
  <si>
    <t>30/12/2025</t>
  </si>
  <si>
    <t>01/01/2026</t>
  </si>
  <si>
    <t>02/01/2026</t>
  </si>
  <si>
    <t>03/01/2026</t>
  </si>
  <si>
    <t>04/01/2026</t>
  </si>
  <si>
    <t>05/01/2026</t>
  </si>
  <si>
    <t>06/01/2026</t>
  </si>
  <si>
    <t>07/01/2026</t>
  </si>
  <si>
    <t>08/01/2026</t>
  </si>
  <si>
    <t>09/01/2026</t>
  </si>
  <si>
    <t>10/01/2026</t>
  </si>
  <si>
    <t>11/01/2026</t>
  </si>
  <si>
    <t>12/01/2026</t>
  </si>
  <si>
    <t>13/01/2026</t>
  </si>
  <si>
    <t>14/01/2026</t>
  </si>
  <si>
    <t>15/01/2026</t>
  </si>
  <si>
    <t>16/01/2026</t>
  </si>
  <si>
    <t>17/01/2026</t>
  </si>
  <si>
    <t>18/01/2026</t>
  </si>
  <si>
    <t>19/01/2026</t>
  </si>
  <si>
    <t>20/01/2026</t>
  </si>
  <si>
    <t>FERIADO</t>
  </si>
  <si>
    <t>JUSTIFICADO</t>
  </si>
  <si>
    <t>Joao Paulo Disse que iam trabalhar ate as 12:00. Ficou decidido de ninguem ir.</t>
  </si>
  <si>
    <t>RECESSO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</si>
</sst>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mmmm\-yy;@"/>
  </numFmts>
  <fonts count="12" x14ac:knownFonts="1">
    <font>
      <sz val="11"/>
      <color theme="1"/>
      <name val="Calibri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14999847407452621"/>
        <bgColor rgb="FFAEABAB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2"/>
    <xf numFmtId="164" fontId="8" fillId="0" borderId="2"/>
  </cellStyleXfs>
  <cellXfs count="72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14" fontId="4" fillId="0" borderId="0" xfId="0" applyNumberFormat="1" applyFont="1"/>
    <xf numFmtId="0" fontId="4" fillId="0" borderId="2" xfId="0" applyFont="1" applyBorder="1"/>
    <xf numFmtId="0" fontId="2" fillId="0" borderId="2" xfId="0" applyFont="1" applyBorder="1" applyAlignment="1">
      <alignment vertical="center"/>
    </xf>
    <xf numFmtId="0" fontId="10" fillId="0" borderId="2" xfId="0" applyFont="1" applyBorder="1"/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14" fontId="5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14" fontId="5" fillId="0" borderId="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4" fontId="10" fillId="0" borderId="4" xfId="0" applyNumberFormat="1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14" fontId="10" fillId="0" borderId="2" xfId="0" applyNumberFormat="1" applyFont="1" applyBorder="1"/>
    <xf numFmtId="14" fontId="10" fillId="0" borderId="0" xfId="0" applyNumberFormat="1" applyFont="1"/>
    <xf numFmtId="14" fontId="6" fillId="0" borderId="2" xfId="0" applyNumberFormat="1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left" vertical="center" shrinkToFit="1"/>
    </xf>
    <xf numFmtId="0" fontId="10" fillId="0" borderId="2" xfId="0" applyFont="1" applyBorder="1" applyAlignment="1">
      <alignment horizontal="left"/>
    </xf>
    <xf numFmtId="14" fontId="10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14" fontId="4" fillId="0" borderId="4" xfId="0" applyNumberFormat="1" applyFont="1" applyBorder="1" applyAlignment="1">
      <alignment horizontal="left" vertical="center" shrinkToFit="1"/>
    </xf>
    <xf numFmtId="0" fontId="5" fillId="0" borderId="0" xfId="0" applyFont="1"/>
    <xf numFmtId="14" fontId="6" fillId="0" borderId="2" xfId="0" applyNumberFormat="1" applyFont="1" applyBorder="1" applyAlignment="1">
      <alignment horizontal="left" vertical="center"/>
    </xf>
    <xf numFmtId="14" fontId="6" fillId="0" borderId="2" xfId="0" applyNumberFormat="1" applyFont="1" applyBorder="1" applyAlignment="1">
      <alignment horizontal="center"/>
    </xf>
    <xf numFmtId="0" fontId="2" fillId="0" borderId="0" xfId="0" applyFont="1"/>
    <xf numFmtId="0" fontId="10" fillId="0" borderId="4" xfId="0" applyFont="1" applyBorder="1" applyAlignment="1">
      <alignment horizontal="fill" vertical="center"/>
    </xf>
    <xf numFmtId="0" fontId="2" fillId="3" borderId="7" xfId="0" applyFont="1" applyFill="1" applyBorder="1" applyAlignment="1">
      <alignment horizontal="left" vertical="center"/>
    </xf>
    <xf numFmtId="14" fontId="2" fillId="3" borderId="7" xfId="0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fill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horizontal="fill" vertical="center"/>
    </xf>
    <xf numFmtId="14" fontId="6" fillId="0" borderId="0" xfId="0" applyNumberFormat="1" applyFont="1"/>
    <xf numFmtId="0" fontId="4" fillId="0" borderId="0" xfId="0" applyFont="1" applyAlignment="1">
      <alignment horizontal="left" vertical="center"/>
    </xf>
    <xf numFmtId="0" fontId="6" fillId="0" borderId="2" xfId="0" applyFont="1" applyBorder="1"/>
    <xf numFmtId="14" fontId="4" fillId="0" borderId="0" xfId="0" applyNumberFormat="1" applyFont="1" applyAlignment="1">
      <alignment vertical="center"/>
    </xf>
    <xf numFmtId="0" fontId="6" fillId="0" borderId="2" xfId="0" applyFont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left" vertical="center"/>
    </xf>
    <xf numFmtId="0" fontId="6" fillId="3" borderId="9" xfId="0" applyFont="1" applyFill="1" applyBorder="1" applyAlignment="1">
      <alignment horizontal="left" vertical="center"/>
    </xf>
    <xf numFmtId="49" fontId="2" fillId="3" borderId="7" xfId="0" applyNumberFormat="1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" fillId="0" borderId="2" xfId="0" applyFont="1" applyBorder="1"/>
    <xf numFmtId="0" fontId="1" fillId="0" borderId="0" xfId="0" applyFont="1"/>
    <xf numFmtId="0" fontId="1" fillId="0" borderId="10" xfId="0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8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1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</cellXfs>
  <cellStyles count="3">
    <cellStyle name="Normal" xfId="0" builtinId="0"/>
    <cellStyle name="Normal 3" xfId="1" xr:uid="{310CEB01-A121-404B-93A1-2A1DED8412DF}"/>
    <cellStyle name="Normal 4" xfId="2" xr:uid="{0C9E35E7-5EDF-424C-93F0-30EEFEAFA8FC}"/>
  </cellStyles>
  <dxfs count="622"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FF5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fil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FF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solid">
          <fgColor rgb="FFAEABAB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CC00CC"/>
      <color rgb="FFFF5050"/>
      <color rgb="FF33CC33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CC6E21-CF0E-45D2-B647-D1222EF3F09A}" name="Tabela2" displayName="Tabela2" ref="A6:AU7" totalsRowShown="0" headerRowDxfId="621" dataDxfId="619" headerRowBorderDxfId="620" tableBorderDxfId="618" totalsRowBorderDxfId="617">
  <autoFilter ref="A6:AU7" xr:uid="{6ECC6E21-CF0E-45D2-B647-D1222EF3F09A}"/>
  <tableColumns count="47">
    <tableColumn id="43" xr3:uid="{A13DE7FB-3A66-4896-920F-78C272FB692D}" name="Empresa" dataDxfId="616"/>
    <tableColumn id="1" xr3:uid="{FA796464-E69F-4642-9BCC-A10092AFD66A}" name="Cod" dataDxfId="615"/>
    <tableColumn id="2" xr3:uid="{AD4869C4-3DC6-4D04-95CA-3AECFC9C5AE4}" name="Nome" dataDxfId="614"/>
    <tableColumn id="3" xr3:uid="{E7748227-2ED3-498C-AF0F-1AFFFC563112}" name="Funcao" dataDxfId="613" dataCellStyle="Normal 3"/>
    <tableColumn id="4" xr3:uid="{240B8AB4-1D46-4F7B-9914-399C0D05DA59}" name="Admissao" dataDxfId="612"/>
    <tableColumn id="5" xr3:uid="{B759B3AB-8A13-4234-9A00-99CD90A0B650}" name="21/12/2025" dataDxfId="611"/>
    <tableColumn id="6" xr3:uid="{9CF88264-D31B-4A40-9EFA-307DC0DB45A5}" name="22/12/2025" dataDxfId="610"/>
    <tableColumn id="7" xr3:uid="{1B5CBE47-D453-4684-8511-30CCDE21D5EA}" name="23/12/2025" dataDxfId="609"/>
    <tableColumn id="8" xr3:uid="{82E3D45A-3F4D-4E35-A46E-1B5A44C3EBB0}" name="24/12/2025" dataDxfId="608"/>
    <tableColumn id="9" xr3:uid="{7C136365-644D-4BA5-A3A8-FB6EC50F5DC7}" name="25/12/2025" dataDxfId="607"/>
    <tableColumn id="10" xr3:uid="{C770AAF1-C9A5-4A92-9E9A-D0ABE9173BDC}" name="26/12/2025" dataDxfId="606"/>
    <tableColumn id="11" xr3:uid="{8CAE5F5D-43D5-43AA-9A6F-0C23F7A404BC}" name="27/12/2025" dataDxfId="605"/>
    <tableColumn id="12" xr3:uid="{00EF3D4F-FF68-450C-BFE0-C95BE593694B}" name="28/12/2025" dataDxfId="604"/>
    <tableColumn id="13" xr3:uid="{329EBCCE-5EC8-4886-92B3-1C152B96A280}" name="29/12/2025" dataDxfId="603"/>
    <tableColumn id="14" xr3:uid="{FEAD1FA1-CBC0-417F-9AAC-C42630AA42F5}" name="30/12/2025" dataDxfId="602"/>
    <tableColumn id="15" xr3:uid="{1D691A3C-3B24-43D8-8590-31063A9EFDE9}" name="31/12/2025" dataDxfId="601"/>
    <tableColumn id="16" xr3:uid="{E314F13B-812B-408F-895A-93E526F6A76A}" name="01/01/2026" dataDxfId="600"/>
    <tableColumn id="17" xr3:uid="{E64F286B-37F5-48A9-ADF4-B7DDE5B6E600}" name="02/01/2026" dataDxfId="599"/>
    <tableColumn id="18" xr3:uid="{32943214-E9EE-4890-8A7D-DB3F8898A1E7}" name="03/01/2026" dataDxfId="598"/>
    <tableColumn id="19" xr3:uid="{35835D97-B9AB-4055-99C3-C12E56F0F241}" name="04/01/2026" dataDxfId="597"/>
    <tableColumn id="20" xr3:uid="{A39E9ECE-94E1-474E-B089-960CC62F37AA}" name="05/01/2026" dataDxfId="596"/>
    <tableColumn id="21" xr3:uid="{A4B4CA56-F412-4449-84E4-7930838B00C7}" name="06/01/2026" dataDxfId="595"/>
    <tableColumn id="22" xr3:uid="{EE770576-4EFF-4ABD-BB9F-CA061DDA021F}" name="07/01/2026" dataDxfId="594"/>
    <tableColumn id="23" xr3:uid="{BF6D9EB8-61B4-458B-8158-0E92193E4C6F}" name="08/01/2026" dataDxfId="593"/>
    <tableColumn id="24" xr3:uid="{5205A227-8230-45DC-A950-ECB9FE84C024}" name="09/01/2026" dataDxfId="592"/>
    <tableColumn id="25" xr3:uid="{C789152D-66C9-41C2-A024-74D769682C30}" name="10/01/2026" dataDxfId="591"/>
    <tableColumn id="26" xr3:uid="{4271EDEE-9F80-4DCE-91CA-70594F942205}" name="11/01/2026" dataDxfId="590"/>
    <tableColumn id="27" xr3:uid="{A3EDDCE5-4F00-440B-AEE9-021E7BADE65F}" name="12/01/2026" dataDxfId="589"/>
    <tableColumn id="28" xr3:uid="{CEC44348-DAC1-4F1C-A418-C39786F354EA}" name="13/01/2026" dataDxfId="588"/>
    <tableColumn id="29" xr3:uid="{DC5F43AC-48C8-4F34-AB59-006A269E0E79}" name="14/01/2026" dataDxfId="587"/>
    <tableColumn id="30" xr3:uid="{F86159D6-A1EE-49A9-998B-12F464E3A8F6}" name="15/01/2026" dataDxfId="586"/>
    <tableColumn id="31" xr3:uid="{C78B3638-A9AA-4F25-9B04-8F4F00B03139}" name="16/01/2026" dataDxfId="585"/>
    <tableColumn id="32" xr3:uid="{4571D302-8C9A-4375-A247-43913C1B7C93}" name="17/01/2026" dataDxfId="584"/>
    <tableColumn id="33" xr3:uid="{13AA0D34-35D6-4A8A-A74B-427B89F9132C}" name="18/01/2026" dataDxfId="583"/>
    <tableColumn id="34" xr3:uid="{29F22176-3144-433B-87E5-AB0FD9B54CF5}" name="19/01/2026" dataDxfId="582"/>
    <tableColumn id="35" xr3:uid="{36E5E572-E9BE-4C8D-893B-1AA7C377547A}" name="20/01/2026" dataDxfId="581"/>
    <tableColumn id="36" xr3:uid="{4CA6FD0C-B1E4-44D2-9043-2EB1478E111A}" name="Total Dias" dataDxfId="580">
      <calculatedColumnFormula>COUNTIF(F7:AJ7,$F$121)</calculatedColumnFormula>
    </tableColumn>
    <tableColumn id="37" xr3:uid="{1B2F6D33-5934-4849-A9AE-2118BCA388AB}" name="Total Faltas" dataDxfId="579">
      <calculatedColumnFormula>COUNTIF(F7:AJ7,$G$121)</calculatedColumnFormula>
    </tableColumn>
    <tableColumn id="45" xr3:uid="{48EF73E1-B3DA-4BC4-87B2-01DBCF7A4999}" name="Contrato 1" dataDxfId="578">
      <calculatedColumnFormula>Tabela2[[#This Row],[Admissao]]+44</calculatedColumnFormula>
    </tableColumn>
    <tableColumn id="46" xr3:uid="{69326145-3985-4A0D-86C5-F7D990F6CFF1}" name="Situacao 1" dataDxfId="577">
      <calculatedColumnFormula>IF(Tabela2[[#This Row],[Contrato 1]]&gt;TODAY(),"Experiencia","Aprovado")</calculatedColumnFormula>
    </tableColumn>
    <tableColumn id="47" xr3:uid="{995C62E4-0C85-4476-8EC9-47013D1E337F}" name="Contrato 2" dataDxfId="576">
      <calculatedColumnFormula>Tabela2[[#This Row],[Contrato 1]]+45</calculatedColumnFormula>
    </tableColumn>
    <tableColumn id="48" xr3:uid="{CAA39745-CB30-48FF-8BD0-29073AC6160D}" name="Situacao 2" dataDxfId="575">
      <calculatedColumnFormula>IF(Tabela2[[#This Row],[Contrato 2]]&gt;TODAY(),"Experiencia","Aprovado")</calculatedColumnFormula>
    </tableColumn>
    <tableColumn id="42" xr3:uid="{8438C4E8-D290-4733-9CC2-AD255E128514}" name="Demissao" dataDxfId="574"/>
    <tableColumn id="38" xr3:uid="{DA86211E-3579-4A27-AD20-B998DE811145}" name="Cartao" dataDxfId="573"/>
    <tableColumn id="39" xr3:uid="{C47E37BD-98DF-45DE-B34F-B173315A92F2}" name="Holerite" dataDxfId="572"/>
    <tableColumn id="40" xr3:uid="{8741077E-2507-4C84-B5D4-32B557160DB2}" name="Recibo" dataDxfId="571"/>
    <tableColumn id="44" xr3:uid="{2C7D12D3-445C-4813-B802-F0201FA154D7}" name="Obra" dataDxfId="57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740A55-9BAB-4A13-AC39-E67295F81552}" name="Tabela1" displayName="Tabela1" ref="E124:H125" totalsRowShown="0" headerRowDxfId="569" dataDxfId="568">
  <autoFilter ref="E124:H125" xr:uid="{73740A55-9BAB-4A13-AC39-E67295F81552}"/>
  <tableColumns count="4">
    <tableColumn id="1" xr3:uid="{54B1781B-AF7F-40A4-AB3B-F43BEC0F3ADB}" name="OBRA" dataDxfId="567"/>
    <tableColumn id="2" xr3:uid="{098124A4-6853-4DD2-8268-BAD86A23E99E}" name="DATA" dataDxfId="566"/>
    <tableColumn id="3" xr3:uid="{EA21353E-849D-4ED7-A687-FAA1030449CA}" name="NOME" dataDxfId="565"/>
    <tableColumn id="4" xr3:uid="{424C539A-A1B2-416E-8594-05CE62F473F6}" name="OBS" dataDxfId="56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BN1022"/>
  <sheetViews>
    <sheetView tabSelected="1" topLeftCell="A6" zoomScale="130" zoomScaleNormal="130" zoomScaleSheetLayoutView="100" workbookViewId="0">
      <pane ySplit="1" topLeftCell="A7" activePane="bottomLeft" state="frozen"/>
      <selection activeCell="A6" sqref="A6"/>
      <selection pane="bottomLeft" activeCell="AD12" sqref="AD12"/>
    </sheetView>
  </sheetViews>
  <sheetFormatPr defaultColWidth="14.42578125" defaultRowHeight="11.1" customHeight="1" x14ac:dyDescent="0.2"/>
  <cols>
    <col min="1" max="1" width="5.42578125" style="56" customWidth="1"/>
    <col min="2" max="2" width="5.7109375" style="56" bestFit="1" customWidth="1"/>
    <col min="3" max="3" width="17.85546875" style="56" customWidth="1"/>
    <col min="4" max="4" width="7.85546875" style="56" hidden="1" customWidth="1"/>
    <col min="5" max="5" width="8.5703125" style="56" hidden="1" customWidth="1"/>
    <col min="6" max="23" width="4.140625" style="56" hidden="1" customWidth="1"/>
    <col min="24" max="36" width="4.140625" style="56" customWidth="1"/>
    <col min="37" max="37" width="3.7109375" style="56" customWidth="1"/>
    <col min="38" max="38" width="3.85546875" style="56" customWidth="1"/>
    <col min="39" max="42" width="4.28515625" style="56" customWidth="1"/>
    <col min="43" max="43" width="9.42578125" style="24" customWidth="1"/>
    <col min="44" max="46" width="3.7109375" style="56" customWidth="1"/>
    <col min="47" max="47" width="21" style="55" bestFit="1" customWidth="1"/>
    <col min="48" max="48" width="7.5703125" style="55" customWidth="1"/>
    <col min="49" max="49" width="8.7109375" style="56" customWidth="1"/>
    <col min="50" max="50" width="8.7109375" style="56" bestFit="1" customWidth="1"/>
    <col min="51" max="51" width="8.7109375" style="56" customWidth="1"/>
    <col min="52" max="52" width="7.5703125" style="56" bestFit="1" customWidth="1"/>
    <col min="53" max="53" width="8.7109375" style="56" customWidth="1"/>
    <col min="54" max="54" width="7.5703125" style="56" bestFit="1" customWidth="1"/>
    <col min="55" max="55" width="8.7109375" style="56" bestFit="1" customWidth="1"/>
    <col min="56" max="56" width="7.5703125" style="56" bestFit="1" customWidth="1"/>
    <col min="57" max="57" width="8.7109375" style="56" bestFit="1" customWidth="1"/>
    <col min="58" max="58" width="7.5703125" style="56" bestFit="1" customWidth="1"/>
    <col min="59" max="59" width="9.42578125" style="56" customWidth="1"/>
    <col min="60" max="60" width="6.42578125" style="56" customWidth="1"/>
    <col min="61" max="64" width="5.140625" style="56" customWidth="1"/>
    <col min="65" max="65" width="7.140625" style="56" customWidth="1"/>
    <col min="66" max="66" width="7" style="56" customWidth="1"/>
    <col min="67" max="16384" width="14.42578125" style="56"/>
  </cols>
  <sheetData>
    <row r="1" spans="1:66" s="55" customFormat="1" ht="11.1" customHeight="1" x14ac:dyDescent="0.2">
      <c r="C1" s="46" t="s">
        <v>0</v>
      </c>
      <c r="D1" s="6" t="s">
        <v>38</v>
      </c>
      <c r="E1" s="7"/>
      <c r="AK1" s="5"/>
      <c r="AL1" s="5"/>
      <c r="AM1" s="5"/>
      <c r="AN1" s="5"/>
      <c r="AO1" s="5"/>
      <c r="AP1" s="5"/>
      <c r="AQ1" s="23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</row>
    <row r="2" spans="1:66" s="55" customFormat="1" ht="11.1" customHeight="1" x14ac:dyDescent="0.2">
      <c r="C2" s="46" t="s">
        <v>1</v>
      </c>
      <c r="D2" s="6" t="s">
        <v>2</v>
      </c>
      <c r="E2" s="7"/>
      <c r="AK2" s="5"/>
      <c r="AL2" s="5"/>
      <c r="AM2" s="5"/>
      <c r="AN2" s="5"/>
      <c r="AO2" s="5"/>
      <c r="AP2" s="5"/>
      <c r="AQ2" s="23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</row>
    <row r="3" spans="1:66" s="55" customFormat="1" ht="11.1" customHeight="1" x14ac:dyDescent="0.2">
      <c r="C3" s="46" t="s">
        <v>3</v>
      </c>
      <c r="D3" s="6" t="s">
        <v>46</v>
      </c>
      <c r="E3" s="7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</row>
    <row r="4" spans="1:66" ht="11.25" x14ac:dyDescent="0.2"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</row>
    <row r="5" spans="1:66" ht="11.25" x14ac:dyDescent="0.2">
      <c r="B5" s="55"/>
      <c r="C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V5" s="56"/>
    </row>
    <row r="6" spans="1:66" ht="11.1" customHeight="1" x14ac:dyDescent="0.2">
      <c r="A6" s="52" t="s">
        <v>43</v>
      </c>
      <c r="B6" s="50" t="s">
        <v>4</v>
      </c>
      <c r="C6" s="36" t="s">
        <v>5</v>
      </c>
      <c r="D6" s="36" t="s">
        <v>6</v>
      </c>
      <c r="E6" s="36" t="s">
        <v>7</v>
      </c>
      <c r="F6" s="37" t="s">
        <v>48</v>
      </c>
      <c r="G6" s="37" t="s">
        <v>49</v>
      </c>
      <c r="H6" s="37" t="s">
        <v>50</v>
      </c>
      <c r="I6" s="37" t="s">
        <v>51</v>
      </c>
      <c r="J6" s="37" t="s">
        <v>52</v>
      </c>
      <c r="K6" s="37" t="s">
        <v>53</v>
      </c>
      <c r="L6" s="37" t="s">
        <v>54</v>
      </c>
      <c r="M6" s="37" t="s">
        <v>55</v>
      </c>
      <c r="N6" s="37" t="s">
        <v>56</v>
      </c>
      <c r="O6" s="37" t="s">
        <v>57</v>
      </c>
      <c r="P6" s="37" t="s">
        <v>47</v>
      </c>
      <c r="Q6" s="37" t="s">
        <v>58</v>
      </c>
      <c r="R6" s="37" t="s">
        <v>59</v>
      </c>
      <c r="S6" s="37" t="s">
        <v>60</v>
      </c>
      <c r="T6" s="37" t="s">
        <v>61</v>
      </c>
      <c r="U6" s="37" t="s">
        <v>62</v>
      </c>
      <c r="V6" s="37" t="s">
        <v>63</v>
      </c>
      <c r="W6" s="37" t="s">
        <v>64</v>
      </c>
      <c r="X6" s="37" t="s">
        <v>65</v>
      </c>
      <c r="Y6" s="37" t="s">
        <v>66</v>
      </c>
      <c r="Z6" s="37" t="s">
        <v>67</v>
      </c>
      <c r="AA6" s="37" t="s">
        <v>68</v>
      </c>
      <c r="AB6" s="37" t="s">
        <v>69</v>
      </c>
      <c r="AC6" s="37" t="s">
        <v>70</v>
      </c>
      <c r="AD6" s="37" t="s">
        <v>71</v>
      </c>
      <c r="AE6" s="37" t="s">
        <v>72</v>
      </c>
      <c r="AF6" s="37" t="s">
        <v>73</v>
      </c>
      <c r="AG6" s="37" t="s">
        <v>74</v>
      </c>
      <c r="AH6" s="37" t="s">
        <v>75</v>
      </c>
      <c r="AI6" s="37" t="s">
        <v>76</v>
      </c>
      <c r="AJ6" s="37" t="s">
        <v>77</v>
      </c>
      <c r="AK6" s="36" t="s">
        <v>8</v>
      </c>
      <c r="AL6" s="36" t="s">
        <v>9</v>
      </c>
      <c r="AM6" s="36" t="s">
        <v>10</v>
      </c>
      <c r="AN6" s="36" t="s">
        <v>11</v>
      </c>
      <c r="AO6" s="36" t="s">
        <v>12</v>
      </c>
      <c r="AP6" s="36" t="s">
        <v>13</v>
      </c>
      <c r="AQ6" s="36" t="s">
        <v>14</v>
      </c>
      <c r="AR6" s="36" t="s">
        <v>15</v>
      </c>
      <c r="AS6" s="36" t="s">
        <v>16</v>
      </c>
      <c r="AT6" s="36" t="s">
        <v>17</v>
      </c>
      <c r="AU6" s="51" t="s">
        <v>18</v>
      </c>
    </row>
    <row r="7" spans="1:66" ht="11.1" customHeight="1" x14ac:dyDescent="0.2">
      <c r="A7" s="57" t="s">
        <v>44</v>
      </c>
      <c r="B7" s="58" t="s">
        <v>39</v>
      </c>
      <c r="C7" s="59" t="s">
        <v>40</v>
      </c>
      <c r="D7" s="60" t="s">
        <v>19</v>
      </c>
      <c r="E7" s="30">
        <v>45672</v>
      </c>
      <c r="F7" s="22" t="s">
        <v>42</v>
      </c>
      <c r="G7" s="22" t="s">
        <v>20</v>
      </c>
      <c r="H7" s="22" t="s">
        <v>79</v>
      </c>
      <c r="I7" s="22" t="s">
        <v>81</v>
      </c>
      <c r="J7" s="22" t="s">
        <v>78</v>
      </c>
      <c r="K7" s="22" t="s">
        <v>81</v>
      </c>
      <c r="L7" s="22" t="s">
        <v>41</v>
      </c>
      <c r="M7" s="22" t="s">
        <v>42</v>
      </c>
      <c r="N7" s="22" t="s">
        <v>81</v>
      </c>
      <c r="O7" s="22" t="s">
        <v>81</v>
      </c>
      <c r="P7" s="22" t="s">
        <v>81</v>
      </c>
      <c r="Q7" s="22" t="s">
        <v>78</v>
      </c>
      <c r="R7" s="22" t="s">
        <v>81</v>
      </c>
      <c r="S7" s="22" t="s">
        <v>41</v>
      </c>
      <c r="T7" s="22" t="s">
        <v>42</v>
      </c>
      <c r="U7" s="22" t="s">
        <v>20</v>
      </c>
      <c r="V7" s="22" t="s">
        <v>20</v>
      </c>
      <c r="W7" s="22" t="s">
        <v>20</v>
      </c>
      <c r="X7" s="22" t="s">
        <v>21</v>
      </c>
      <c r="Y7" s="22"/>
      <c r="Z7" s="22" t="s">
        <v>41</v>
      </c>
      <c r="AA7" s="22" t="s">
        <v>42</v>
      </c>
      <c r="AB7" s="22"/>
      <c r="AC7" s="22"/>
      <c r="AD7" s="22"/>
      <c r="AE7" s="22"/>
      <c r="AF7" s="22"/>
      <c r="AG7" s="22" t="s">
        <v>41</v>
      </c>
      <c r="AH7" s="22" t="s">
        <v>42</v>
      </c>
      <c r="AI7" s="47"/>
      <c r="AJ7" s="22"/>
      <c r="AK7" s="62">
        <f>COUNTIF(F7:AJ7,$F$121)</f>
        <v>4</v>
      </c>
      <c r="AL7" s="62">
        <f>COUNTIF(F7:AJ7,$G$121)</f>
        <v>1</v>
      </c>
      <c r="AM7" s="21">
        <f>Tabela2[[#This Row],[Admissao]]+44</f>
        <v>45716</v>
      </c>
      <c r="AN7" s="22" t="str">
        <f ca="1">IF(Tabela2[[#This Row],[Contrato 1]]&gt;TODAY(),"Experiencia","Aprovado")</f>
        <v>Aprovado</v>
      </c>
      <c r="AO7" s="21">
        <f>Tabela2[[#This Row],[Contrato 1]]+45</f>
        <v>45761</v>
      </c>
      <c r="AP7" s="35" t="str">
        <f ca="1">IF(Tabela2[[#This Row],[Contrato 2]]&gt;TODAY(),"Experiencia","Aprovado")</f>
        <v>Aprovado</v>
      </c>
      <c r="AQ7" s="21"/>
      <c r="AR7" s="59" t="s">
        <v>22</v>
      </c>
      <c r="AS7" s="59" t="s">
        <v>22</v>
      </c>
      <c r="AT7" s="59" t="s">
        <v>22</v>
      </c>
      <c r="AU7" s="61" t="s">
        <v>38</v>
      </c>
    </row>
    <row r="8" spans="1:66" ht="11.1" customHeight="1" x14ac:dyDescent="0.2">
      <c r="A8" s="59"/>
      <c r="B8" s="58"/>
      <c r="C8" s="59"/>
      <c r="D8" s="60"/>
      <c r="E8" s="30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47"/>
      <c r="AJ8" s="22"/>
      <c r="AK8" s="62"/>
      <c r="AL8" s="54"/>
      <c r="AM8" s="21"/>
      <c r="AN8" s="22"/>
      <c r="AO8" s="21"/>
      <c r="AP8" s="35"/>
      <c r="AQ8" s="21"/>
      <c r="AR8" s="59"/>
      <c r="AS8" s="59"/>
      <c r="AT8" s="59"/>
      <c r="AU8" s="61"/>
    </row>
    <row r="9" spans="1:66" ht="11.1" customHeight="1" x14ac:dyDescent="0.2">
      <c r="B9" s="63"/>
      <c r="C9" s="64"/>
      <c r="D9" s="65"/>
      <c r="E9" s="26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48"/>
      <c r="AJ9" s="29"/>
      <c r="AK9" s="66"/>
      <c r="AL9" s="49"/>
      <c r="AM9" s="28"/>
      <c r="AN9" s="29"/>
      <c r="AO9" s="28"/>
      <c r="AP9" s="38"/>
      <c r="AQ9" s="28"/>
      <c r="AR9" s="64"/>
      <c r="AS9" s="64"/>
      <c r="AT9" s="64"/>
      <c r="AU9" s="67"/>
    </row>
    <row r="10" spans="1:66" ht="11.1" customHeight="1" x14ac:dyDescent="0.2">
      <c r="B10" s="63"/>
      <c r="C10" s="64"/>
      <c r="D10" s="65"/>
      <c r="E10" s="26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48"/>
      <c r="AJ10" s="29"/>
      <c r="AK10" s="66"/>
      <c r="AL10" s="49"/>
      <c r="AM10" s="28"/>
      <c r="AN10" s="29"/>
      <c r="AO10" s="28"/>
      <c r="AP10" s="38"/>
      <c r="AQ10" s="28"/>
      <c r="AR10" s="64"/>
      <c r="AS10" s="64"/>
      <c r="AT10" s="64"/>
      <c r="AU10" s="67"/>
    </row>
    <row r="11" spans="1:66" ht="11.1" customHeight="1" x14ac:dyDescent="0.2">
      <c r="B11" s="63"/>
      <c r="C11" s="64"/>
      <c r="D11" s="65"/>
      <c r="E11" s="26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48"/>
      <c r="AJ11" s="29"/>
      <c r="AK11" s="66"/>
      <c r="AL11" s="49"/>
      <c r="AM11" s="28"/>
      <c r="AN11" s="29"/>
      <c r="AO11" s="28"/>
      <c r="AP11" s="38"/>
      <c r="AQ11" s="28"/>
      <c r="AR11" s="64"/>
      <c r="AS11" s="64"/>
      <c r="AT11" s="64"/>
      <c r="AU11" s="67"/>
    </row>
    <row r="12" spans="1:66" ht="11.1" customHeight="1" x14ac:dyDescent="0.2">
      <c r="B12" s="63"/>
      <c r="C12" s="64"/>
      <c r="D12" s="65"/>
      <c r="E12" s="26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48"/>
      <c r="AJ12" s="29"/>
      <c r="AK12" s="66"/>
      <c r="AL12" s="49"/>
      <c r="AM12" s="28"/>
      <c r="AN12" s="29"/>
      <c r="AO12" s="28"/>
      <c r="AP12" s="38"/>
      <c r="AQ12" s="28"/>
      <c r="AR12" s="64"/>
      <c r="AS12" s="64"/>
      <c r="AT12" s="64"/>
      <c r="AU12" s="67"/>
    </row>
    <row r="13" spans="1:66" ht="11.1" customHeight="1" x14ac:dyDescent="0.2">
      <c r="B13" s="63"/>
      <c r="C13" s="64"/>
      <c r="D13" s="65"/>
      <c r="E13" s="26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48"/>
      <c r="AJ13" s="29"/>
      <c r="AK13" s="66"/>
      <c r="AL13" s="49"/>
      <c r="AM13" s="28"/>
      <c r="AN13" s="29"/>
      <c r="AO13" s="28"/>
      <c r="AP13" s="38"/>
      <c r="AQ13" s="28"/>
      <c r="AR13" s="64"/>
      <c r="AS13" s="64"/>
      <c r="AT13" s="64"/>
      <c r="AU13" s="67"/>
    </row>
    <row r="14" spans="1:66" ht="11.1" customHeight="1" x14ac:dyDescent="0.2">
      <c r="B14" s="63"/>
      <c r="C14" s="64"/>
      <c r="D14" s="65"/>
      <c r="E14" s="26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7"/>
      <c r="AJ14" s="40"/>
      <c r="AK14" s="12"/>
      <c r="AL14" s="13"/>
      <c r="AM14" s="32"/>
      <c r="AN14" s="39"/>
      <c r="AO14" s="32"/>
      <c r="AP14" s="38"/>
      <c r="AQ14" s="28"/>
      <c r="AR14" s="68"/>
      <c r="AS14" s="68"/>
      <c r="AT14" s="68"/>
    </row>
    <row r="15" spans="1:66" ht="11.1" hidden="1" customHeight="1" x14ac:dyDescent="0.2">
      <c r="B15" s="63"/>
      <c r="C15" s="64"/>
      <c r="D15" s="65"/>
      <c r="E15" s="26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40"/>
      <c r="AI15" s="44"/>
      <c r="AJ15" s="40"/>
      <c r="AK15" s="12"/>
      <c r="AL15" s="13"/>
      <c r="AM15" s="32"/>
      <c r="AN15" s="39"/>
      <c r="AO15" s="32"/>
      <c r="AP15" s="41"/>
      <c r="AQ15" s="32"/>
      <c r="AR15" s="68"/>
      <c r="AS15" s="68"/>
      <c r="AT15" s="68"/>
    </row>
    <row r="16" spans="1:66" ht="11.1" hidden="1" customHeight="1" x14ac:dyDescent="0.2">
      <c r="B16" s="63"/>
      <c r="C16" s="64"/>
      <c r="D16" s="65"/>
      <c r="E16" s="26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9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40"/>
      <c r="AI16" s="44"/>
      <c r="AJ16" s="40"/>
      <c r="AK16" s="12"/>
      <c r="AL16" s="13"/>
      <c r="AM16" s="32"/>
      <c r="AN16" s="39"/>
      <c r="AO16" s="32"/>
      <c r="AP16" s="41"/>
      <c r="AQ16" s="32"/>
      <c r="AR16" s="64"/>
      <c r="AS16" s="64"/>
      <c r="AT16" s="64"/>
      <c r="AU16" s="67"/>
    </row>
    <row r="17" spans="2:66" ht="11.1" hidden="1" customHeight="1" x14ac:dyDescent="0.2">
      <c r="B17" s="63"/>
      <c r="C17" s="64"/>
      <c r="D17" s="65"/>
      <c r="E17" s="26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40"/>
      <c r="AI17" s="44"/>
      <c r="AJ17" s="40"/>
      <c r="AK17" s="12"/>
      <c r="AL17" s="13"/>
      <c r="AM17" s="32"/>
      <c r="AN17" s="39"/>
      <c r="AO17" s="32"/>
      <c r="AP17" s="41"/>
      <c r="AQ17" s="32"/>
      <c r="AR17" s="68"/>
      <c r="AS17" s="68"/>
      <c r="AT17" s="68"/>
    </row>
    <row r="18" spans="2:66" ht="11.1" hidden="1" customHeight="1" x14ac:dyDescent="0.2">
      <c r="B18" s="63"/>
      <c r="C18" s="64"/>
      <c r="D18" s="65"/>
      <c r="E18" s="26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40"/>
      <c r="AI18" s="44"/>
      <c r="AJ18" s="40"/>
      <c r="AK18" s="12"/>
      <c r="AL18" s="13"/>
      <c r="AM18" s="32"/>
      <c r="AN18" s="39"/>
      <c r="AO18" s="32"/>
      <c r="AP18" s="41"/>
      <c r="AQ18" s="32"/>
      <c r="AR18" s="68"/>
      <c r="AS18" s="68"/>
      <c r="AT18" s="68"/>
    </row>
    <row r="19" spans="2:66" ht="11.1" hidden="1" customHeight="1" x14ac:dyDescent="0.2">
      <c r="B19" s="63"/>
      <c r="C19" s="64"/>
      <c r="D19" s="65"/>
      <c r="E19" s="26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40"/>
      <c r="AI19" s="44"/>
      <c r="AJ19" s="40"/>
      <c r="AK19" s="12"/>
      <c r="AL19" s="13"/>
      <c r="AM19" s="32"/>
      <c r="AN19" s="39"/>
      <c r="AO19" s="32"/>
      <c r="AP19" s="41"/>
      <c r="AQ19" s="32"/>
      <c r="AR19" s="68"/>
      <c r="AS19" s="68"/>
      <c r="AT19" s="68"/>
    </row>
    <row r="20" spans="2:66" ht="11.1" hidden="1" customHeight="1" x14ac:dyDescent="0.2">
      <c r="B20" s="63"/>
      <c r="C20" s="64"/>
      <c r="D20" s="65"/>
      <c r="E20" s="26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40"/>
      <c r="AI20" s="44"/>
      <c r="AJ20" s="40"/>
      <c r="AK20" s="12"/>
      <c r="AL20" s="13"/>
      <c r="AM20" s="32"/>
      <c r="AN20" s="39"/>
      <c r="AO20" s="32"/>
      <c r="AP20" s="41"/>
      <c r="AQ20" s="32"/>
      <c r="AR20" s="64"/>
      <c r="AS20" s="64"/>
      <c r="AT20" s="64"/>
      <c r="AU20" s="67"/>
    </row>
    <row r="21" spans="2:66" ht="11.1" hidden="1" customHeight="1" x14ac:dyDescent="0.2">
      <c r="B21" s="63"/>
      <c r="C21" s="64"/>
      <c r="D21" s="64"/>
      <c r="E21" s="26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40"/>
      <c r="AI21" s="44"/>
      <c r="AJ21" s="40"/>
      <c r="AK21" s="12"/>
      <c r="AL21" s="13"/>
      <c r="AM21" s="32"/>
      <c r="AN21" s="39"/>
      <c r="AO21" s="32"/>
      <c r="AP21" s="41"/>
      <c r="AQ21" s="32"/>
      <c r="AR21" s="68"/>
      <c r="AS21" s="68"/>
      <c r="AT21" s="68"/>
    </row>
    <row r="22" spans="2:66" ht="11.1" hidden="1" customHeight="1" x14ac:dyDescent="0.2">
      <c r="B22" s="63"/>
      <c r="C22" s="64"/>
      <c r="D22" s="65"/>
      <c r="E22" s="26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40"/>
      <c r="AI22" s="44"/>
      <c r="AJ22" s="40"/>
      <c r="AK22" s="12"/>
      <c r="AL22" s="13"/>
      <c r="AM22" s="32"/>
      <c r="AN22" s="39"/>
      <c r="AO22" s="32"/>
      <c r="AP22" s="41"/>
      <c r="AQ22" s="32"/>
      <c r="AR22" s="68"/>
      <c r="AS22" s="68"/>
      <c r="AT22" s="68"/>
    </row>
    <row r="23" spans="2:66" ht="11.1" hidden="1" customHeight="1" x14ac:dyDescent="0.2">
      <c r="B23" s="63"/>
      <c r="C23" s="64"/>
      <c r="D23" s="65"/>
      <c r="E23" s="26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40"/>
      <c r="AI23" s="44"/>
      <c r="AJ23" s="40"/>
      <c r="AK23" s="12"/>
      <c r="AL23" s="13"/>
      <c r="AM23" s="32"/>
      <c r="AN23" s="39"/>
      <c r="AO23" s="32"/>
      <c r="AP23" s="41"/>
      <c r="AQ23" s="32"/>
      <c r="AR23" s="68"/>
      <c r="AS23" s="68"/>
      <c r="AT23" s="68"/>
    </row>
    <row r="24" spans="2:66" ht="11.1" hidden="1" customHeight="1" x14ac:dyDescent="0.2">
      <c r="B24" s="63"/>
      <c r="C24" s="64"/>
      <c r="D24" s="64"/>
      <c r="E24" s="26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40"/>
      <c r="AI24" s="44"/>
      <c r="AJ24" s="40"/>
      <c r="AK24" s="12"/>
      <c r="AL24" s="13"/>
      <c r="AM24" s="32"/>
      <c r="AN24" s="39"/>
      <c r="AO24" s="32"/>
      <c r="AP24" s="41"/>
      <c r="AQ24" s="32"/>
      <c r="AR24" s="68"/>
      <c r="AS24" s="68"/>
      <c r="AT24" s="68"/>
    </row>
    <row r="25" spans="2:66" ht="11.1" hidden="1" customHeight="1" x14ac:dyDescent="0.2">
      <c r="B25" s="63"/>
      <c r="C25" s="64"/>
      <c r="D25" s="65"/>
      <c r="E25" s="26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40"/>
      <c r="AI25" s="44"/>
      <c r="AJ25" s="40"/>
      <c r="AK25" s="12"/>
      <c r="AL25" s="13"/>
      <c r="AM25" s="32"/>
      <c r="AN25" s="39"/>
      <c r="AO25" s="32"/>
      <c r="AP25" s="41"/>
      <c r="AQ25" s="32"/>
      <c r="AR25" s="64"/>
      <c r="AS25" s="64"/>
      <c r="AT25" s="64"/>
      <c r="AU25" s="67"/>
    </row>
    <row r="26" spans="2:66" ht="11.1" hidden="1" customHeight="1" x14ac:dyDescent="0.2">
      <c r="B26" s="63"/>
      <c r="C26" s="64"/>
      <c r="D26" s="65"/>
      <c r="E26" s="26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40"/>
      <c r="AI26" s="44"/>
      <c r="AJ26" s="40"/>
      <c r="AK26" s="12"/>
      <c r="AL26" s="13"/>
      <c r="AM26" s="32"/>
      <c r="AN26" s="39"/>
      <c r="AO26" s="32"/>
      <c r="AP26" s="41"/>
      <c r="AQ26" s="32"/>
      <c r="AR26" s="68"/>
      <c r="AS26" s="68"/>
      <c r="AT26" s="68"/>
    </row>
    <row r="27" spans="2:66" ht="11.1" hidden="1" customHeight="1" x14ac:dyDescent="0.2">
      <c r="B27" s="63"/>
      <c r="C27" s="64"/>
      <c r="D27" s="64"/>
      <c r="E27" s="26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40"/>
      <c r="AI27" s="44"/>
      <c r="AJ27" s="40"/>
      <c r="AK27" s="12"/>
      <c r="AL27" s="13"/>
      <c r="AM27" s="32"/>
      <c r="AN27" s="39"/>
      <c r="AO27" s="32"/>
      <c r="AP27" s="41"/>
      <c r="AQ27" s="32"/>
      <c r="AR27" s="68"/>
      <c r="AS27" s="68"/>
      <c r="AT27" s="68"/>
    </row>
    <row r="28" spans="2:66" ht="11.1" hidden="1" customHeight="1" x14ac:dyDescent="0.2">
      <c r="B28" s="63"/>
      <c r="C28" s="64"/>
      <c r="D28" s="65"/>
      <c r="E28" s="26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40"/>
      <c r="AI28" s="44"/>
      <c r="AJ28" s="40"/>
      <c r="AK28" s="12"/>
      <c r="AL28" s="13"/>
      <c r="AM28" s="32"/>
      <c r="AN28" s="39"/>
      <c r="AO28" s="32"/>
      <c r="AP28" s="41"/>
      <c r="AQ28" s="32"/>
      <c r="AR28" s="68"/>
      <c r="AS28" s="68"/>
      <c r="AT28" s="68"/>
    </row>
    <row r="29" spans="2:66" ht="11.1" hidden="1" customHeight="1" x14ac:dyDescent="0.2">
      <c r="B29" s="63"/>
      <c r="C29" s="64"/>
      <c r="D29" s="65"/>
      <c r="E29" s="26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40"/>
      <c r="AI29" s="44"/>
      <c r="AJ29" s="40"/>
      <c r="AK29" s="12"/>
      <c r="AL29" s="13"/>
      <c r="AM29" s="32"/>
      <c r="AN29" s="39"/>
      <c r="AO29" s="32"/>
      <c r="AP29" s="41"/>
      <c r="AQ29" s="32"/>
      <c r="AR29" s="68"/>
      <c r="AS29" s="68"/>
      <c r="AT29" s="68"/>
    </row>
    <row r="30" spans="2:66" ht="11.1" hidden="1" customHeight="1" x14ac:dyDescent="0.2">
      <c r="B30" s="63"/>
      <c r="C30" s="64"/>
      <c r="D30" s="65"/>
      <c r="E30" s="26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40"/>
      <c r="AI30" s="44"/>
      <c r="AJ30" s="40"/>
      <c r="AK30" s="12"/>
      <c r="AL30" s="13"/>
      <c r="AM30" s="32"/>
      <c r="AN30" s="39"/>
      <c r="AO30" s="32"/>
      <c r="AP30" s="41"/>
      <c r="AQ30" s="32"/>
      <c r="AR30" s="68"/>
      <c r="AS30" s="68"/>
      <c r="AT30" s="68"/>
    </row>
    <row r="31" spans="2:66" ht="11.1" hidden="1" customHeight="1" x14ac:dyDescent="0.2">
      <c r="B31" s="63"/>
      <c r="C31" s="64"/>
      <c r="D31" s="65"/>
      <c r="E31" s="26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40"/>
      <c r="AI31" s="44"/>
      <c r="AJ31" s="40"/>
      <c r="AK31" s="12"/>
      <c r="AL31" s="13"/>
      <c r="AM31" s="32"/>
      <c r="AN31" s="39"/>
      <c r="AO31" s="32"/>
      <c r="AP31" s="41"/>
      <c r="AQ31" s="32"/>
      <c r="AR31" s="68"/>
      <c r="AS31" s="68"/>
      <c r="AT31" s="68"/>
    </row>
    <row r="32" spans="2:66" s="55" customFormat="1" ht="11.1" hidden="1" customHeight="1" x14ac:dyDescent="0.2">
      <c r="B32" s="63"/>
      <c r="C32" s="64"/>
      <c r="D32" s="65"/>
      <c r="E32" s="26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40"/>
      <c r="AI32" s="44"/>
      <c r="AJ32" s="40"/>
      <c r="AK32" s="12"/>
      <c r="AL32" s="13"/>
      <c r="AM32" s="32"/>
      <c r="AN32" s="39"/>
      <c r="AO32" s="32"/>
      <c r="AP32" s="41"/>
      <c r="AQ32" s="32"/>
      <c r="AR32" s="68"/>
      <c r="AS32" s="68"/>
      <c r="AT32" s="68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</row>
    <row r="33" spans="2:66" s="55" customFormat="1" ht="11.1" hidden="1" customHeight="1" x14ac:dyDescent="0.2">
      <c r="B33" s="63"/>
      <c r="C33" s="64"/>
      <c r="D33" s="65"/>
      <c r="E33" s="26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40"/>
      <c r="AI33" s="44"/>
      <c r="AJ33" s="40"/>
      <c r="AK33" s="12"/>
      <c r="AL33" s="13"/>
      <c r="AM33" s="32"/>
      <c r="AN33" s="39"/>
      <c r="AO33" s="32"/>
      <c r="AP33" s="41"/>
      <c r="AQ33" s="32"/>
      <c r="AR33" s="64"/>
      <c r="AS33" s="64"/>
      <c r="AT33" s="64"/>
      <c r="AU33" s="67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</row>
    <row r="34" spans="2:66" s="55" customFormat="1" ht="11.1" hidden="1" customHeight="1" x14ac:dyDescent="0.2">
      <c r="B34" s="63"/>
      <c r="C34" s="64"/>
      <c r="D34" s="65"/>
      <c r="E34" s="26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40"/>
      <c r="AI34" s="44"/>
      <c r="AJ34" s="40"/>
      <c r="AK34" s="12"/>
      <c r="AL34" s="13"/>
      <c r="AM34" s="32"/>
      <c r="AN34" s="39"/>
      <c r="AO34" s="32"/>
      <c r="AP34" s="41"/>
      <c r="AQ34" s="32"/>
      <c r="AR34" s="68"/>
      <c r="AS34" s="68"/>
      <c r="AT34" s="68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</row>
    <row r="35" spans="2:66" s="55" customFormat="1" ht="11.1" hidden="1" customHeight="1" x14ac:dyDescent="0.2">
      <c r="B35" s="63"/>
      <c r="C35" s="64"/>
      <c r="D35" s="64"/>
      <c r="E35" s="26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40"/>
      <c r="AI35" s="44"/>
      <c r="AJ35" s="40"/>
      <c r="AK35" s="12"/>
      <c r="AL35" s="13"/>
      <c r="AM35" s="32"/>
      <c r="AN35" s="39"/>
      <c r="AO35" s="32"/>
      <c r="AP35" s="41"/>
      <c r="AQ35" s="32"/>
      <c r="AR35" s="64"/>
      <c r="AS35" s="64"/>
      <c r="AT35" s="64"/>
      <c r="AU35" s="67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</row>
    <row r="36" spans="2:66" s="55" customFormat="1" ht="11.1" hidden="1" customHeight="1" x14ac:dyDescent="0.2">
      <c r="B36" s="63"/>
      <c r="C36" s="64"/>
      <c r="D36" s="65"/>
      <c r="E36" s="26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40"/>
      <c r="AI36" s="44"/>
      <c r="AJ36" s="40"/>
      <c r="AK36" s="12"/>
      <c r="AL36" s="13"/>
      <c r="AM36" s="32"/>
      <c r="AN36" s="39"/>
      <c r="AO36" s="32"/>
      <c r="AP36" s="41"/>
      <c r="AQ36" s="32"/>
      <c r="AR36" s="64"/>
      <c r="AS36" s="64"/>
      <c r="AT36" s="64"/>
      <c r="AU36" s="67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</row>
    <row r="37" spans="2:66" s="55" customFormat="1" ht="11.1" hidden="1" customHeight="1" x14ac:dyDescent="0.2">
      <c r="B37" s="63"/>
      <c r="C37" s="64"/>
      <c r="D37" s="65"/>
      <c r="E37" s="26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40"/>
      <c r="AI37" s="44"/>
      <c r="AJ37" s="40"/>
      <c r="AK37" s="12"/>
      <c r="AL37" s="13"/>
      <c r="AM37" s="32"/>
      <c r="AN37" s="39"/>
      <c r="AO37" s="32"/>
      <c r="AP37" s="41"/>
      <c r="AQ37" s="32"/>
      <c r="AR37" s="64"/>
      <c r="AS37" s="64"/>
      <c r="AT37" s="64"/>
      <c r="AU37" s="67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</row>
    <row r="38" spans="2:66" s="55" customFormat="1" ht="11.1" hidden="1" customHeight="1" x14ac:dyDescent="0.2">
      <c r="B38" s="63"/>
      <c r="C38" s="64"/>
      <c r="D38" s="65"/>
      <c r="E38" s="26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40"/>
      <c r="AI38" s="44"/>
      <c r="AJ38" s="40"/>
      <c r="AK38" s="12"/>
      <c r="AL38" s="13"/>
      <c r="AM38" s="32"/>
      <c r="AN38" s="39"/>
      <c r="AO38" s="32"/>
      <c r="AP38" s="41"/>
      <c r="AQ38" s="32"/>
      <c r="AR38" s="64"/>
      <c r="AS38" s="64"/>
      <c r="AT38" s="64"/>
      <c r="AU38" s="67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</row>
    <row r="39" spans="2:66" s="55" customFormat="1" ht="11.1" hidden="1" customHeight="1" x14ac:dyDescent="0.2">
      <c r="B39" s="63"/>
      <c r="C39" s="64"/>
      <c r="D39" s="65"/>
      <c r="E39" s="26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40"/>
      <c r="AI39" s="44"/>
      <c r="AJ39" s="40"/>
      <c r="AK39" s="12"/>
      <c r="AL39" s="13"/>
      <c r="AM39" s="32"/>
      <c r="AN39" s="39"/>
      <c r="AO39" s="32"/>
      <c r="AP39" s="41"/>
      <c r="AQ39" s="32"/>
      <c r="AR39" s="64"/>
      <c r="AS39" s="64"/>
      <c r="AT39" s="64"/>
      <c r="AU39" s="67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</row>
    <row r="40" spans="2:66" s="55" customFormat="1" ht="11.1" hidden="1" customHeight="1" x14ac:dyDescent="0.2">
      <c r="B40" s="63"/>
      <c r="C40" s="64"/>
      <c r="D40" s="65"/>
      <c r="E40" s="26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40"/>
      <c r="AI40" s="44"/>
      <c r="AJ40" s="40"/>
      <c r="AK40" s="12"/>
      <c r="AL40" s="13"/>
      <c r="AM40" s="32"/>
      <c r="AN40" s="39"/>
      <c r="AO40" s="32"/>
      <c r="AP40" s="41"/>
      <c r="AQ40" s="32"/>
      <c r="AR40" s="64"/>
      <c r="AS40" s="64"/>
      <c r="AT40" s="64"/>
      <c r="AU40" s="67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</row>
    <row r="41" spans="2:66" s="55" customFormat="1" ht="11.1" hidden="1" customHeight="1" x14ac:dyDescent="0.2">
      <c r="B41" s="63"/>
      <c r="C41" s="64"/>
      <c r="D41" s="65"/>
      <c r="E41" s="26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40"/>
      <c r="AI41" s="44"/>
      <c r="AJ41" s="40"/>
      <c r="AK41" s="12"/>
      <c r="AL41" s="13"/>
      <c r="AM41" s="32"/>
      <c r="AN41" s="39"/>
      <c r="AO41" s="32"/>
      <c r="AP41" s="41"/>
      <c r="AQ41" s="32"/>
      <c r="AR41" s="64"/>
      <c r="AS41" s="64"/>
      <c r="AT41" s="64"/>
      <c r="AU41" s="67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</row>
    <row r="42" spans="2:66" s="55" customFormat="1" ht="11.1" hidden="1" customHeight="1" x14ac:dyDescent="0.2">
      <c r="B42" s="63"/>
      <c r="C42" s="64"/>
      <c r="D42" s="64"/>
      <c r="E42" s="26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40"/>
      <c r="AI42" s="44"/>
      <c r="AJ42" s="40"/>
      <c r="AK42" s="12"/>
      <c r="AL42" s="13"/>
      <c r="AM42" s="32"/>
      <c r="AN42" s="39"/>
      <c r="AO42" s="32"/>
      <c r="AP42" s="41"/>
      <c r="AQ42" s="32"/>
      <c r="AR42" s="68"/>
      <c r="AS42" s="68"/>
      <c r="AT42" s="68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</row>
    <row r="43" spans="2:66" s="55" customFormat="1" ht="11.1" hidden="1" customHeight="1" x14ac:dyDescent="0.2">
      <c r="B43" s="63"/>
      <c r="C43" s="64"/>
      <c r="D43" s="65"/>
      <c r="E43" s="26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40"/>
      <c r="AI43" s="44"/>
      <c r="AJ43" s="40"/>
      <c r="AK43" s="12"/>
      <c r="AL43" s="13"/>
      <c r="AM43" s="32"/>
      <c r="AN43" s="39"/>
      <c r="AO43" s="32"/>
      <c r="AP43" s="41"/>
      <c r="AQ43" s="32"/>
      <c r="AR43" s="68"/>
      <c r="AS43" s="68"/>
      <c r="AT43" s="68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</row>
    <row r="44" spans="2:66" s="55" customFormat="1" ht="11.1" hidden="1" customHeight="1" x14ac:dyDescent="0.2">
      <c r="B44" s="63"/>
      <c r="C44" s="64"/>
      <c r="D44" s="65"/>
      <c r="E44" s="26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40"/>
      <c r="AI44" s="44"/>
      <c r="AJ44" s="40"/>
      <c r="AK44" s="12"/>
      <c r="AL44" s="13"/>
      <c r="AM44" s="32"/>
      <c r="AN44" s="39"/>
      <c r="AO44" s="32"/>
      <c r="AP44" s="41"/>
      <c r="AQ44" s="32"/>
      <c r="AR44" s="64"/>
      <c r="AS44" s="64"/>
      <c r="AT44" s="64"/>
      <c r="AU44" s="67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</row>
    <row r="45" spans="2:66" s="55" customFormat="1" ht="11.1" hidden="1" customHeight="1" x14ac:dyDescent="0.2">
      <c r="B45" s="63"/>
      <c r="C45" s="64"/>
      <c r="D45" s="65"/>
      <c r="E45" s="26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40"/>
      <c r="AI45" s="44"/>
      <c r="AJ45" s="40"/>
      <c r="AK45" s="12"/>
      <c r="AL45" s="13"/>
      <c r="AM45" s="32"/>
      <c r="AN45" s="39"/>
      <c r="AO45" s="32"/>
      <c r="AP45" s="41"/>
      <c r="AQ45" s="32"/>
      <c r="AR45" s="64"/>
      <c r="AS45" s="64"/>
      <c r="AT45" s="64"/>
      <c r="AU45" s="67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</row>
    <row r="46" spans="2:66" s="55" customFormat="1" ht="11.1" hidden="1" customHeight="1" x14ac:dyDescent="0.2">
      <c r="B46" s="63"/>
      <c r="C46" s="29"/>
      <c r="D46" s="65"/>
      <c r="E46" s="26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40"/>
      <c r="AI46" s="44"/>
      <c r="AJ46" s="40"/>
      <c r="AK46" s="12"/>
      <c r="AL46" s="13"/>
      <c r="AM46" s="32"/>
      <c r="AN46" s="39"/>
      <c r="AO46" s="32"/>
      <c r="AP46" s="41"/>
      <c r="AQ46" s="32"/>
      <c r="AR46" s="68"/>
      <c r="AS46" s="68"/>
      <c r="AT46" s="68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</row>
    <row r="47" spans="2:66" s="55" customFormat="1" ht="11.1" hidden="1" customHeight="1" x14ac:dyDescent="0.2">
      <c r="B47" s="63"/>
      <c r="C47" s="64"/>
      <c r="D47" s="64"/>
      <c r="E47" s="26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40"/>
      <c r="AI47" s="44"/>
      <c r="AJ47" s="40"/>
      <c r="AK47" s="12"/>
      <c r="AL47" s="13"/>
      <c r="AM47" s="32"/>
      <c r="AN47" s="39"/>
      <c r="AO47" s="32"/>
      <c r="AP47" s="39"/>
      <c r="AQ47" s="32"/>
      <c r="AR47" s="68"/>
      <c r="AS47" s="68"/>
      <c r="AT47" s="68"/>
      <c r="AU47" s="68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</row>
    <row r="48" spans="2:66" s="55" customFormat="1" ht="11.1" hidden="1" customHeight="1" x14ac:dyDescent="0.2">
      <c r="B48" s="63"/>
      <c r="C48" s="64"/>
      <c r="D48" s="64"/>
      <c r="E48" s="26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40"/>
      <c r="AI48" s="44"/>
      <c r="AJ48" s="40"/>
      <c r="AK48" s="12"/>
      <c r="AL48" s="13"/>
      <c r="AM48" s="32"/>
      <c r="AN48" s="39"/>
      <c r="AO48" s="32"/>
      <c r="AP48" s="39"/>
      <c r="AQ48" s="32"/>
      <c r="AR48" s="68"/>
      <c r="AS48" s="68"/>
      <c r="AT48" s="68"/>
      <c r="AU48" s="68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</row>
    <row r="49" spans="2:66" s="55" customFormat="1" ht="11.1" hidden="1" customHeight="1" x14ac:dyDescent="0.2">
      <c r="B49" s="63"/>
      <c r="C49" s="64"/>
      <c r="D49" s="64"/>
      <c r="E49" s="26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40"/>
      <c r="AI49" s="44"/>
      <c r="AJ49" s="40"/>
      <c r="AK49" s="12"/>
      <c r="AL49" s="13"/>
      <c r="AM49" s="32"/>
      <c r="AN49" s="39"/>
      <c r="AO49" s="32"/>
      <c r="AP49" s="39"/>
      <c r="AQ49" s="32"/>
      <c r="AR49" s="68"/>
      <c r="AS49" s="68"/>
      <c r="AT49" s="68"/>
      <c r="AU49" s="68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</row>
    <row r="50" spans="2:66" s="55" customFormat="1" ht="11.1" hidden="1" customHeight="1" x14ac:dyDescent="0.2">
      <c r="B50" s="63"/>
      <c r="C50" s="64"/>
      <c r="D50" s="64"/>
      <c r="E50" s="26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40"/>
      <c r="AI50" s="44"/>
      <c r="AJ50" s="40"/>
      <c r="AK50" s="12"/>
      <c r="AL50" s="13"/>
      <c r="AM50" s="32"/>
      <c r="AN50" s="39"/>
      <c r="AO50" s="32"/>
      <c r="AP50" s="39"/>
      <c r="AQ50" s="32"/>
      <c r="AR50" s="68"/>
      <c r="AS50" s="68"/>
      <c r="AT50" s="68"/>
      <c r="AU50" s="68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</row>
    <row r="51" spans="2:66" s="55" customFormat="1" ht="11.1" hidden="1" customHeight="1" x14ac:dyDescent="0.2">
      <c r="B51" s="63"/>
      <c r="C51" s="64"/>
      <c r="D51" s="64"/>
      <c r="E51" s="26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40"/>
      <c r="AI51" s="44"/>
      <c r="AJ51" s="40"/>
      <c r="AK51" s="12"/>
      <c r="AL51" s="13"/>
      <c r="AM51" s="32"/>
      <c r="AN51" s="39"/>
      <c r="AO51" s="32"/>
      <c r="AP51" s="39"/>
      <c r="AQ51" s="32"/>
      <c r="AR51" s="68"/>
      <c r="AS51" s="68"/>
      <c r="AT51" s="68"/>
      <c r="AU51" s="68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</row>
    <row r="52" spans="2:66" s="55" customFormat="1" ht="11.1" hidden="1" customHeight="1" x14ac:dyDescent="0.2">
      <c r="B52" s="63"/>
      <c r="C52" s="64"/>
      <c r="D52" s="64"/>
      <c r="E52" s="26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40"/>
      <c r="AI52" s="44"/>
      <c r="AJ52" s="40"/>
      <c r="AK52" s="12"/>
      <c r="AL52" s="13"/>
      <c r="AM52" s="32"/>
      <c r="AN52" s="39"/>
      <c r="AO52" s="32"/>
      <c r="AP52" s="39"/>
      <c r="AQ52" s="32"/>
      <c r="AR52" s="68"/>
      <c r="AS52" s="68"/>
      <c r="AT52" s="68"/>
      <c r="AU52" s="68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</row>
    <row r="53" spans="2:66" s="55" customFormat="1" ht="11.1" hidden="1" customHeight="1" x14ac:dyDescent="0.2">
      <c r="B53" s="63"/>
      <c r="C53" s="64"/>
      <c r="D53" s="64"/>
      <c r="E53" s="26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40"/>
      <c r="AI53" s="44"/>
      <c r="AJ53" s="40"/>
      <c r="AK53" s="12"/>
      <c r="AL53" s="13"/>
      <c r="AM53" s="32"/>
      <c r="AN53" s="39"/>
      <c r="AO53" s="32"/>
      <c r="AP53" s="39"/>
      <c r="AQ53" s="32"/>
      <c r="AR53" s="68"/>
      <c r="AS53" s="68"/>
      <c r="AT53" s="68"/>
      <c r="AU53" s="68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</row>
    <row r="54" spans="2:66" s="55" customFormat="1" ht="11.1" hidden="1" customHeight="1" x14ac:dyDescent="0.2">
      <c r="B54" s="63"/>
      <c r="C54" s="64"/>
      <c r="D54" s="64"/>
      <c r="E54" s="26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40"/>
      <c r="AI54" s="44"/>
      <c r="AJ54" s="40"/>
      <c r="AK54" s="12"/>
      <c r="AL54" s="13"/>
      <c r="AM54" s="32"/>
      <c r="AN54" s="39"/>
      <c r="AO54" s="32"/>
      <c r="AP54" s="39"/>
      <c r="AQ54" s="32"/>
      <c r="AR54" s="68"/>
      <c r="AS54" s="68"/>
      <c r="AT54" s="68"/>
      <c r="AU54" s="68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</row>
    <row r="55" spans="2:66" s="55" customFormat="1" ht="11.1" hidden="1" customHeight="1" x14ac:dyDescent="0.2">
      <c r="B55" s="63"/>
      <c r="C55" s="29"/>
      <c r="D55" s="64"/>
      <c r="E55" s="26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40"/>
      <c r="AI55" s="44"/>
      <c r="AJ55" s="40"/>
      <c r="AK55" s="12"/>
      <c r="AL55" s="13"/>
      <c r="AM55" s="32"/>
      <c r="AN55" s="39"/>
      <c r="AO55" s="32"/>
      <c r="AP55" s="39"/>
      <c r="AQ55" s="32"/>
      <c r="AR55" s="68"/>
      <c r="AS55" s="68"/>
      <c r="AT55" s="68"/>
      <c r="AU55" s="68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</row>
    <row r="56" spans="2:66" s="55" customFormat="1" ht="11.1" hidden="1" customHeight="1" x14ac:dyDescent="0.2">
      <c r="B56" s="63"/>
      <c r="C56" s="64"/>
      <c r="D56" s="64"/>
      <c r="E56" s="26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40"/>
      <c r="AI56" s="44"/>
      <c r="AJ56" s="40"/>
      <c r="AK56" s="12"/>
      <c r="AL56" s="13"/>
      <c r="AM56" s="32"/>
      <c r="AN56" s="39"/>
      <c r="AO56" s="32"/>
      <c r="AP56" s="39"/>
      <c r="AQ56" s="32"/>
      <c r="AR56" s="68"/>
      <c r="AS56" s="68"/>
      <c r="AT56" s="68"/>
      <c r="AU56" s="68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</row>
    <row r="57" spans="2:66" s="55" customFormat="1" ht="11.1" hidden="1" customHeight="1" x14ac:dyDescent="0.2">
      <c r="B57" s="63"/>
      <c r="C57" s="64"/>
      <c r="D57" s="64"/>
      <c r="E57" s="26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40"/>
      <c r="AI57" s="44"/>
      <c r="AJ57" s="40"/>
      <c r="AK57" s="12"/>
      <c r="AL57" s="13"/>
      <c r="AM57" s="32"/>
      <c r="AN57" s="39"/>
      <c r="AO57" s="32"/>
      <c r="AP57" s="39"/>
      <c r="AQ57" s="32"/>
      <c r="AR57" s="68"/>
      <c r="AS57" s="68"/>
      <c r="AT57" s="68"/>
      <c r="AU57" s="68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</row>
    <row r="58" spans="2:66" s="55" customFormat="1" ht="11.1" hidden="1" customHeight="1" x14ac:dyDescent="0.2">
      <c r="B58" s="63"/>
      <c r="C58" s="64"/>
      <c r="D58" s="64"/>
      <c r="E58" s="26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40"/>
      <c r="AI58" s="44"/>
      <c r="AJ58" s="40"/>
      <c r="AK58" s="12"/>
      <c r="AL58" s="13"/>
      <c r="AM58" s="32"/>
      <c r="AN58" s="39"/>
      <c r="AO58" s="32"/>
      <c r="AP58" s="39"/>
      <c r="AQ58" s="32"/>
      <c r="AR58" s="68"/>
      <c r="AS58" s="68"/>
      <c r="AT58" s="68"/>
      <c r="AU58" s="68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</row>
    <row r="59" spans="2:66" s="55" customFormat="1" ht="11.1" hidden="1" customHeight="1" x14ac:dyDescent="0.2">
      <c r="B59" s="63"/>
      <c r="C59" s="64"/>
      <c r="D59" s="64"/>
      <c r="E59" s="26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40"/>
      <c r="AI59" s="44"/>
      <c r="AJ59" s="40"/>
      <c r="AK59" s="12"/>
      <c r="AL59" s="13"/>
      <c r="AM59" s="32"/>
      <c r="AN59" s="39"/>
      <c r="AO59" s="32"/>
      <c r="AP59" s="39"/>
      <c r="AQ59" s="32"/>
      <c r="AR59" s="68"/>
      <c r="AS59" s="68"/>
      <c r="AT59" s="68"/>
      <c r="AU59" s="68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</row>
    <row r="60" spans="2:66" s="55" customFormat="1" ht="11.1" hidden="1" customHeight="1" x14ac:dyDescent="0.2">
      <c r="B60" s="63"/>
      <c r="C60" s="64"/>
      <c r="D60" s="64"/>
      <c r="E60" s="26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40"/>
      <c r="AI60" s="44"/>
      <c r="AJ60" s="40"/>
      <c r="AK60" s="12"/>
      <c r="AL60" s="13"/>
      <c r="AM60" s="32"/>
      <c r="AN60" s="39"/>
      <c r="AO60" s="32"/>
      <c r="AP60" s="39"/>
      <c r="AQ60" s="32"/>
      <c r="AR60" s="68"/>
      <c r="AS60" s="68"/>
      <c r="AT60" s="68"/>
      <c r="AU60" s="68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</row>
    <row r="61" spans="2:66" s="55" customFormat="1" ht="11.1" hidden="1" customHeight="1" x14ac:dyDescent="0.2">
      <c r="B61" s="63"/>
      <c r="C61" s="64"/>
      <c r="D61" s="64"/>
      <c r="E61" s="26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40"/>
      <c r="AI61" s="44"/>
      <c r="AJ61" s="40"/>
      <c r="AK61" s="12"/>
      <c r="AL61" s="13"/>
      <c r="AM61" s="32"/>
      <c r="AN61" s="39"/>
      <c r="AO61" s="32"/>
      <c r="AP61" s="39"/>
      <c r="AQ61" s="32"/>
      <c r="AU61" s="68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</row>
    <row r="62" spans="2:66" s="55" customFormat="1" ht="11.1" hidden="1" customHeight="1" x14ac:dyDescent="0.2">
      <c r="B62" s="63"/>
      <c r="C62" s="64"/>
      <c r="D62" s="64"/>
      <c r="E62" s="26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40"/>
      <c r="AI62" s="44"/>
      <c r="AJ62" s="40"/>
      <c r="AK62" s="12"/>
      <c r="AL62" s="13"/>
      <c r="AM62" s="32"/>
      <c r="AN62" s="39"/>
      <c r="AO62" s="32"/>
      <c r="AP62" s="39"/>
      <c r="AQ62" s="32"/>
      <c r="AR62" s="68"/>
      <c r="AS62" s="68"/>
      <c r="AT62" s="68"/>
      <c r="AU62" s="68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</row>
    <row r="63" spans="2:66" s="55" customFormat="1" ht="11.1" hidden="1" customHeight="1" x14ac:dyDescent="0.2">
      <c r="B63" s="63"/>
      <c r="C63" s="64"/>
      <c r="D63" s="64"/>
      <c r="E63" s="26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40"/>
      <c r="AI63" s="44"/>
      <c r="AJ63" s="40"/>
      <c r="AK63" s="12"/>
      <c r="AL63" s="13"/>
      <c r="AM63" s="32"/>
      <c r="AN63" s="39"/>
      <c r="AO63" s="32"/>
      <c r="AP63" s="39"/>
      <c r="AQ63" s="32"/>
      <c r="AR63" s="68"/>
      <c r="AS63" s="68"/>
      <c r="AT63" s="68"/>
      <c r="AU63" s="68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</row>
    <row r="64" spans="2:66" s="55" customFormat="1" ht="11.1" hidden="1" customHeight="1" x14ac:dyDescent="0.2">
      <c r="B64" s="63"/>
      <c r="C64" s="64"/>
      <c r="D64" s="64"/>
      <c r="E64" s="26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40"/>
      <c r="AI64" s="44"/>
      <c r="AJ64" s="40"/>
      <c r="AK64" s="12"/>
      <c r="AL64" s="13"/>
      <c r="AM64" s="32"/>
      <c r="AN64" s="39"/>
      <c r="AO64" s="32"/>
      <c r="AP64" s="39"/>
      <c r="AQ64" s="32"/>
      <c r="AR64" s="68"/>
      <c r="AS64" s="68"/>
      <c r="AT64" s="68"/>
      <c r="AU64" s="68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</row>
    <row r="65" spans="2:66" s="55" customFormat="1" ht="11.1" hidden="1" customHeight="1" x14ac:dyDescent="0.2">
      <c r="B65" s="63"/>
      <c r="C65" s="64"/>
      <c r="D65" s="64"/>
      <c r="E65" s="2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40"/>
      <c r="AI65" s="44"/>
      <c r="AJ65" s="40"/>
      <c r="AK65" s="12"/>
      <c r="AL65" s="13"/>
      <c r="AM65" s="32"/>
      <c r="AN65" s="39"/>
      <c r="AO65" s="32"/>
      <c r="AP65" s="39"/>
      <c r="AQ65" s="32"/>
      <c r="AR65" s="68"/>
      <c r="AS65" s="68"/>
      <c r="AT65" s="68"/>
      <c r="AU65" s="68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</row>
    <row r="66" spans="2:66" s="55" customFormat="1" ht="11.1" hidden="1" customHeight="1" x14ac:dyDescent="0.2">
      <c r="B66" s="63"/>
      <c r="C66" s="64"/>
      <c r="D66" s="64"/>
      <c r="E66" s="26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40"/>
      <c r="AI66" s="44"/>
      <c r="AJ66" s="40"/>
      <c r="AK66" s="12"/>
      <c r="AL66" s="13"/>
      <c r="AM66" s="32"/>
      <c r="AN66" s="39"/>
      <c r="AO66" s="32"/>
      <c r="AP66" s="39"/>
      <c r="AQ66" s="32"/>
      <c r="AR66" s="68"/>
      <c r="AS66" s="68"/>
      <c r="AT66" s="68"/>
      <c r="AU66" s="68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</row>
    <row r="67" spans="2:66" s="55" customFormat="1" ht="11.1" hidden="1" customHeight="1" x14ac:dyDescent="0.2">
      <c r="B67" s="63"/>
      <c r="C67" s="64"/>
      <c r="D67" s="64"/>
      <c r="E67" s="26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40"/>
      <c r="AI67" s="44"/>
      <c r="AJ67" s="40"/>
      <c r="AK67" s="12"/>
      <c r="AL67" s="13"/>
      <c r="AM67" s="32"/>
      <c r="AN67" s="39"/>
      <c r="AO67" s="32"/>
      <c r="AP67" s="39"/>
      <c r="AQ67" s="32"/>
      <c r="AR67" s="68"/>
      <c r="AS67" s="68"/>
      <c r="AT67" s="68"/>
      <c r="AU67" s="68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</row>
    <row r="68" spans="2:66" s="55" customFormat="1" ht="11.1" hidden="1" customHeight="1" x14ac:dyDescent="0.2">
      <c r="B68" s="63"/>
      <c r="C68" s="64"/>
      <c r="D68" s="64"/>
      <c r="E68" s="26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40"/>
      <c r="AI68" s="44"/>
      <c r="AJ68" s="40"/>
      <c r="AK68" s="12"/>
      <c r="AL68" s="13"/>
      <c r="AM68" s="32"/>
      <c r="AN68" s="39"/>
      <c r="AO68" s="32"/>
      <c r="AP68" s="39"/>
      <c r="AQ68" s="32"/>
      <c r="AR68" s="68"/>
      <c r="AS68" s="68"/>
      <c r="AT68" s="68"/>
      <c r="AU68" s="68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</row>
    <row r="69" spans="2:66" s="55" customFormat="1" ht="11.1" customHeight="1" x14ac:dyDescent="0.2">
      <c r="B69" s="63"/>
      <c r="C69" s="64"/>
      <c r="D69" s="64"/>
      <c r="E69" s="26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40"/>
      <c r="AI69" s="44"/>
      <c r="AJ69" s="40"/>
      <c r="AK69" s="12"/>
      <c r="AL69" s="13"/>
      <c r="AM69" s="32"/>
      <c r="AN69" s="39"/>
      <c r="AO69" s="32"/>
      <c r="AP69" s="39"/>
      <c r="AQ69" s="32"/>
      <c r="AR69" s="68"/>
      <c r="AS69" s="68"/>
      <c r="AT69" s="68"/>
      <c r="AU69" s="68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</row>
    <row r="70" spans="2:66" s="55" customFormat="1" ht="11.1" hidden="1" customHeight="1" x14ac:dyDescent="0.2">
      <c r="B70" s="8"/>
      <c r="C70" s="9"/>
      <c r="D70" s="12"/>
      <c r="E70" s="10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44"/>
      <c r="AJ70" s="11"/>
      <c r="AK70" s="12"/>
      <c r="AL70" s="13"/>
      <c r="AM70" s="13"/>
      <c r="AN70" s="13"/>
      <c r="AO70" s="13"/>
      <c r="AP70" s="13"/>
      <c r="AQ70" s="25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</row>
    <row r="71" spans="2:66" s="55" customFormat="1" ht="11.1" hidden="1" customHeight="1" x14ac:dyDescent="0.2">
      <c r="B71" s="8"/>
      <c r="C71" s="9"/>
      <c r="D71" s="12"/>
      <c r="E71" s="10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44"/>
      <c r="AJ71" s="11"/>
      <c r="AK71" s="12"/>
      <c r="AL71" s="13"/>
      <c r="AM71" s="13"/>
      <c r="AN71" s="13"/>
      <c r="AO71" s="13"/>
      <c r="AP71" s="13"/>
      <c r="AQ71" s="25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</row>
    <row r="72" spans="2:66" s="55" customFormat="1" ht="11.1" hidden="1" customHeight="1" x14ac:dyDescent="0.2">
      <c r="B72" s="8"/>
      <c r="C72" s="9"/>
      <c r="D72" s="12"/>
      <c r="E72" s="10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44"/>
      <c r="AJ72" s="11"/>
      <c r="AK72" s="12"/>
      <c r="AL72" s="13"/>
      <c r="AM72" s="13"/>
      <c r="AN72" s="13"/>
      <c r="AO72" s="13"/>
      <c r="AP72" s="13"/>
      <c r="AQ72" s="25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</row>
    <row r="73" spans="2:66" s="55" customFormat="1" ht="11.1" hidden="1" customHeight="1" x14ac:dyDescent="0.2">
      <c r="B73" s="8"/>
      <c r="C73" s="9"/>
      <c r="D73" s="12"/>
      <c r="E73" s="10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44"/>
      <c r="AJ73" s="11"/>
      <c r="AK73" s="12"/>
      <c r="AL73" s="13"/>
      <c r="AM73" s="13"/>
      <c r="AN73" s="13"/>
      <c r="AO73" s="13"/>
      <c r="AP73" s="13"/>
      <c r="AQ73" s="25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</row>
    <row r="74" spans="2:66" s="55" customFormat="1" ht="11.1" hidden="1" customHeight="1" x14ac:dyDescent="0.2">
      <c r="B74" s="8"/>
      <c r="C74" s="9"/>
      <c r="D74" s="12"/>
      <c r="E74" s="10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44"/>
      <c r="AJ74" s="11"/>
      <c r="AK74" s="12"/>
      <c r="AL74" s="13"/>
      <c r="AM74" s="13"/>
      <c r="AN74" s="13"/>
      <c r="AO74" s="13"/>
      <c r="AP74" s="13"/>
      <c r="AQ74" s="25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</row>
    <row r="75" spans="2:66" s="55" customFormat="1" ht="11.1" hidden="1" customHeight="1" x14ac:dyDescent="0.2">
      <c r="B75" s="8"/>
      <c r="C75" s="9"/>
      <c r="D75" s="12"/>
      <c r="E75" s="10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44"/>
      <c r="AJ75" s="11"/>
      <c r="AK75" s="12"/>
      <c r="AL75" s="13"/>
      <c r="AM75" s="13"/>
      <c r="AN75" s="13"/>
      <c r="AO75" s="13"/>
      <c r="AP75" s="13"/>
      <c r="AQ75" s="25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</row>
    <row r="76" spans="2:66" s="55" customFormat="1" ht="11.1" hidden="1" customHeight="1" x14ac:dyDescent="0.2">
      <c r="B76" s="8"/>
      <c r="C76" s="9"/>
      <c r="D76" s="12"/>
      <c r="E76" s="10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44"/>
      <c r="AJ76" s="11"/>
      <c r="AK76" s="12"/>
      <c r="AL76" s="13"/>
      <c r="AM76" s="13"/>
      <c r="AN76" s="13"/>
      <c r="AO76" s="13"/>
      <c r="AP76" s="13"/>
      <c r="AQ76" s="25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</row>
    <row r="77" spans="2:66" s="55" customFormat="1" ht="11.1" hidden="1" customHeight="1" x14ac:dyDescent="0.2">
      <c r="B77" s="8"/>
      <c r="C77" s="9"/>
      <c r="D77" s="12"/>
      <c r="E77" s="10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44"/>
      <c r="AJ77" s="11"/>
      <c r="AK77" s="12"/>
      <c r="AL77" s="13"/>
      <c r="AM77" s="13"/>
      <c r="AN77" s="13"/>
      <c r="AO77" s="13"/>
      <c r="AP77" s="13"/>
      <c r="AQ77" s="25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</row>
    <row r="78" spans="2:66" s="55" customFormat="1" ht="11.1" hidden="1" customHeight="1" x14ac:dyDescent="0.2">
      <c r="B78" s="8"/>
      <c r="C78" s="9"/>
      <c r="D78" s="12"/>
      <c r="E78" s="10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44"/>
      <c r="AJ78" s="11"/>
      <c r="AK78" s="12"/>
      <c r="AL78" s="13"/>
      <c r="AM78" s="13"/>
      <c r="AN78" s="13"/>
      <c r="AO78" s="13"/>
      <c r="AP78" s="13"/>
      <c r="AQ78" s="25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</row>
    <row r="79" spans="2:66" s="55" customFormat="1" ht="11.1" hidden="1" customHeight="1" x14ac:dyDescent="0.2">
      <c r="B79" s="8"/>
      <c r="C79" s="9"/>
      <c r="D79" s="12"/>
      <c r="E79" s="10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44"/>
      <c r="AJ79" s="11"/>
      <c r="AK79" s="12"/>
      <c r="AL79" s="13"/>
      <c r="AM79" s="13"/>
      <c r="AN79" s="13"/>
      <c r="AO79" s="13"/>
      <c r="AP79" s="13"/>
      <c r="AQ79" s="25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</row>
    <row r="80" spans="2:66" s="55" customFormat="1" ht="11.1" hidden="1" customHeight="1" x14ac:dyDescent="0.2">
      <c r="B80" s="8"/>
      <c r="C80" s="9"/>
      <c r="D80" s="12"/>
      <c r="E80" s="10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44"/>
      <c r="AJ80" s="11"/>
      <c r="AK80" s="12"/>
      <c r="AL80" s="13"/>
      <c r="AM80" s="13"/>
      <c r="AN80" s="13"/>
      <c r="AO80" s="13"/>
      <c r="AP80" s="13"/>
      <c r="AQ80" s="25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</row>
    <row r="81" spans="2:66" s="55" customFormat="1" ht="11.1" hidden="1" customHeight="1" x14ac:dyDescent="0.2">
      <c r="B81" s="8"/>
      <c r="C81" s="9"/>
      <c r="D81" s="12"/>
      <c r="E81" s="10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44"/>
      <c r="AJ81" s="11"/>
      <c r="AK81" s="12"/>
      <c r="AL81" s="13"/>
      <c r="AM81" s="13"/>
      <c r="AN81" s="13"/>
      <c r="AO81" s="13"/>
      <c r="AP81" s="13"/>
      <c r="AQ81" s="25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</row>
    <row r="82" spans="2:66" s="55" customFormat="1" ht="11.1" hidden="1" customHeight="1" x14ac:dyDescent="0.2">
      <c r="B82" s="8"/>
      <c r="C82" s="9"/>
      <c r="D82" s="12"/>
      <c r="E82" s="10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44"/>
      <c r="AJ82" s="11"/>
      <c r="AK82" s="12"/>
      <c r="AL82" s="13"/>
      <c r="AM82" s="13"/>
      <c r="AN82" s="13"/>
      <c r="AO82" s="13"/>
      <c r="AP82" s="13"/>
      <c r="AQ82" s="25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</row>
    <row r="83" spans="2:66" s="55" customFormat="1" ht="11.1" hidden="1" customHeight="1" x14ac:dyDescent="0.2">
      <c r="B83" s="8"/>
      <c r="C83" s="9"/>
      <c r="D83" s="12"/>
      <c r="E83" s="10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44"/>
      <c r="AJ83" s="11"/>
      <c r="AK83" s="12"/>
      <c r="AL83" s="13"/>
      <c r="AM83" s="13"/>
      <c r="AN83" s="13"/>
      <c r="AO83" s="13"/>
      <c r="AP83" s="13"/>
      <c r="AQ83" s="25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</row>
    <row r="84" spans="2:66" s="55" customFormat="1" ht="11.1" hidden="1" customHeight="1" x14ac:dyDescent="0.2">
      <c r="B84" s="8"/>
      <c r="C84" s="9"/>
      <c r="D84" s="12"/>
      <c r="E84" s="10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44"/>
      <c r="AJ84" s="11"/>
      <c r="AK84" s="12"/>
      <c r="AL84" s="13"/>
      <c r="AM84" s="13"/>
      <c r="AN84" s="13"/>
      <c r="AO84" s="13"/>
      <c r="AP84" s="13"/>
      <c r="AQ84" s="25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</row>
    <row r="85" spans="2:66" s="55" customFormat="1" ht="11.1" hidden="1" customHeight="1" x14ac:dyDescent="0.2">
      <c r="B85" s="8"/>
      <c r="C85" s="9"/>
      <c r="D85" s="12"/>
      <c r="E85" s="10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44"/>
      <c r="AJ85" s="11"/>
      <c r="AK85" s="12"/>
      <c r="AL85" s="13"/>
      <c r="AM85" s="13"/>
      <c r="AN85" s="13"/>
      <c r="AO85" s="13"/>
      <c r="AP85" s="13"/>
      <c r="AQ85" s="25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</row>
    <row r="86" spans="2:66" s="55" customFormat="1" ht="11.1" hidden="1" customHeight="1" x14ac:dyDescent="0.2">
      <c r="B86" s="8"/>
      <c r="C86" s="9"/>
      <c r="D86" s="12"/>
      <c r="E86" s="10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44"/>
      <c r="AJ86" s="11"/>
      <c r="AK86" s="12"/>
      <c r="AL86" s="13"/>
      <c r="AM86" s="13"/>
      <c r="AN86" s="13"/>
      <c r="AO86" s="13"/>
      <c r="AP86" s="13"/>
      <c r="AQ86" s="25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</row>
    <row r="87" spans="2:66" s="55" customFormat="1" ht="11.1" hidden="1" customHeight="1" x14ac:dyDescent="0.2">
      <c r="B87" s="8"/>
      <c r="C87" s="9"/>
      <c r="D87" s="12"/>
      <c r="E87" s="10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44"/>
      <c r="AJ87" s="11"/>
      <c r="AK87" s="12"/>
      <c r="AL87" s="13"/>
      <c r="AM87" s="13"/>
      <c r="AN87" s="13"/>
      <c r="AO87" s="13"/>
      <c r="AP87" s="13"/>
      <c r="AQ87" s="25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</row>
    <row r="88" spans="2:66" s="55" customFormat="1" ht="11.1" hidden="1" customHeight="1" x14ac:dyDescent="0.2">
      <c r="B88" s="8"/>
      <c r="C88" s="9"/>
      <c r="D88" s="12"/>
      <c r="E88" s="10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44"/>
      <c r="AJ88" s="11"/>
      <c r="AK88" s="12"/>
      <c r="AL88" s="13"/>
      <c r="AM88" s="13"/>
      <c r="AN88" s="13"/>
      <c r="AO88" s="13"/>
      <c r="AP88" s="13"/>
      <c r="AQ88" s="25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</row>
    <row r="89" spans="2:66" s="55" customFormat="1" ht="11.1" hidden="1" customHeight="1" x14ac:dyDescent="0.2">
      <c r="B89" s="8"/>
      <c r="C89" s="9"/>
      <c r="D89" s="12"/>
      <c r="E89" s="10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44"/>
      <c r="AJ89" s="11"/>
      <c r="AK89" s="12"/>
      <c r="AL89" s="13"/>
      <c r="AM89" s="13"/>
      <c r="AN89" s="13"/>
      <c r="AO89" s="13"/>
      <c r="AP89" s="13"/>
      <c r="AQ89" s="25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</row>
    <row r="90" spans="2:66" s="55" customFormat="1" ht="11.1" hidden="1" customHeight="1" x14ac:dyDescent="0.2">
      <c r="B90" s="8"/>
      <c r="C90" s="9"/>
      <c r="D90" s="12"/>
      <c r="E90" s="10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44"/>
      <c r="AJ90" s="11"/>
      <c r="AK90" s="12"/>
      <c r="AL90" s="13"/>
      <c r="AM90" s="13"/>
      <c r="AN90" s="13"/>
      <c r="AO90" s="13"/>
      <c r="AP90" s="13"/>
      <c r="AQ90" s="25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</row>
    <row r="91" spans="2:66" s="55" customFormat="1" ht="11.1" hidden="1" customHeight="1" x14ac:dyDescent="0.2">
      <c r="B91" s="8"/>
      <c r="C91" s="9"/>
      <c r="D91" s="12"/>
      <c r="E91" s="10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44"/>
      <c r="AJ91" s="11"/>
      <c r="AK91" s="12"/>
      <c r="AL91" s="13"/>
      <c r="AM91" s="13"/>
      <c r="AN91" s="13"/>
      <c r="AO91" s="13"/>
      <c r="AP91" s="13"/>
      <c r="AQ91" s="25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</row>
    <row r="92" spans="2:66" s="55" customFormat="1" ht="11.1" hidden="1" customHeight="1" x14ac:dyDescent="0.2">
      <c r="B92" s="8"/>
      <c r="C92" s="9"/>
      <c r="D92" s="12"/>
      <c r="E92" s="10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44"/>
      <c r="AJ92" s="11"/>
      <c r="AK92" s="12"/>
      <c r="AL92" s="13"/>
      <c r="AM92" s="13"/>
      <c r="AN92" s="13"/>
      <c r="AO92" s="13"/>
      <c r="AP92" s="13"/>
      <c r="AQ92" s="25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</row>
    <row r="93" spans="2:66" s="55" customFormat="1" ht="11.1" hidden="1" customHeight="1" x14ac:dyDescent="0.2">
      <c r="B93" s="8"/>
      <c r="C93" s="9"/>
      <c r="D93" s="12"/>
      <c r="E93" s="10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44"/>
      <c r="AJ93" s="11"/>
      <c r="AK93" s="12"/>
      <c r="AL93" s="13"/>
      <c r="AM93" s="13"/>
      <c r="AN93" s="13"/>
      <c r="AO93" s="13"/>
      <c r="AP93" s="13"/>
      <c r="AQ93" s="25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</row>
    <row r="94" spans="2:66" s="55" customFormat="1" ht="11.1" hidden="1" customHeight="1" x14ac:dyDescent="0.2">
      <c r="B94" s="8"/>
      <c r="C94" s="9"/>
      <c r="D94" s="12"/>
      <c r="E94" s="10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44"/>
      <c r="AJ94" s="11"/>
      <c r="AK94" s="12"/>
      <c r="AL94" s="13"/>
      <c r="AM94" s="13"/>
      <c r="AN94" s="13"/>
      <c r="AO94" s="13"/>
      <c r="AP94" s="13"/>
      <c r="AQ94" s="25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</row>
    <row r="95" spans="2:66" s="55" customFormat="1" ht="11.1" hidden="1" customHeight="1" x14ac:dyDescent="0.2">
      <c r="B95" s="8"/>
      <c r="C95" s="9"/>
      <c r="D95" s="12"/>
      <c r="E95" s="10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44"/>
      <c r="AJ95" s="11"/>
      <c r="AK95" s="12"/>
      <c r="AL95" s="13"/>
      <c r="AM95" s="13"/>
      <c r="AN95" s="13"/>
      <c r="AO95" s="13"/>
      <c r="AP95" s="13"/>
      <c r="AQ95" s="25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</row>
    <row r="96" spans="2:66" s="55" customFormat="1" ht="11.1" hidden="1" customHeight="1" x14ac:dyDescent="0.2">
      <c r="B96" s="8"/>
      <c r="C96" s="9"/>
      <c r="D96" s="12"/>
      <c r="E96" s="10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44"/>
      <c r="AJ96" s="11"/>
      <c r="AK96" s="12"/>
      <c r="AL96" s="13"/>
      <c r="AM96" s="13"/>
      <c r="AN96" s="13"/>
      <c r="AO96" s="13"/>
      <c r="AP96" s="13"/>
      <c r="AQ96" s="25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</row>
    <row r="97" spans="2:66" s="55" customFormat="1" ht="11.1" hidden="1" customHeight="1" x14ac:dyDescent="0.2">
      <c r="B97" s="8"/>
      <c r="C97" s="9"/>
      <c r="D97" s="12"/>
      <c r="E97" s="10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44"/>
      <c r="AJ97" s="11"/>
      <c r="AK97" s="12"/>
      <c r="AL97" s="13"/>
      <c r="AM97" s="13"/>
      <c r="AN97" s="13"/>
      <c r="AO97" s="13"/>
      <c r="AP97" s="13"/>
      <c r="AQ97" s="25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</row>
    <row r="98" spans="2:66" s="55" customFormat="1" ht="11.1" hidden="1" customHeight="1" x14ac:dyDescent="0.2">
      <c r="B98" s="8"/>
      <c r="C98" s="9"/>
      <c r="D98" s="12"/>
      <c r="E98" s="10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44"/>
      <c r="AJ98" s="11"/>
      <c r="AK98" s="12"/>
      <c r="AL98" s="13"/>
      <c r="AM98" s="13"/>
      <c r="AN98" s="13"/>
      <c r="AO98" s="13"/>
      <c r="AP98" s="13"/>
      <c r="AQ98" s="25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</row>
    <row r="99" spans="2:66" s="55" customFormat="1" ht="11.1" hidden="1" customHeight="1" x14ac:dyDescent="0.2">
      <c r="B99" s="8"/>
      <c r="C99" s="9"/>
      <c r="D99" s="12"/>
      <c r="E99" s="10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44"/>
      <c r="AJ99" s="11"/>
      <c r="AK99" s="12"/>
      <c r="AL99" s="13"/>
      <c r="AM99" s="13"/>
      <c r="AN99" s="13"/>
      <c r="AO99" s="13"/>
      <c r="AP99" s="13"/>
      <c r="AQ99" s="25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</row>
    <row r="100" spans="2:66" s="55" customFormat="1" ht="11.1" hidden="1" customHeight="1" x14ac:dyDescent="0.2">
      <c r="B100" s="8"/>
      <c r="C100" s="9"/>
      <c r="D100" s="12"/>
      <c r="E100" s="10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44"/>
      <c r="AJ100" s="11"/>
      <c r="AK100" s="12"/>
      <c r="AL100" s="13"/>
      <c r="AM100" s="13"/>
      <c r="AN100" s="13"/>
      <c r="AO100" s="13"/>
      <c r="AP100" s="13"/>
      <c r="AQ100" s="25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</row>
    <row r="101" spans="2:66" s="55" customFormat="1" ht="11.1" hidden="1" customHeight="1" x14ac:dyDescent="0.2">
      <c r="B101" s="8"/>
      <c r="C101" s="9"/>
      <c r="D101" s="12"/>
      <c r="E101" s="10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44"/>
      <c r="AJ101" s="11"/>
      <c r="AK101" s="12"/>
      <c r="AL101" s="13"/>
      <c r="AM101" s="13"/>
      <c r="AN101" s="13"/>
      <c r="AO101" s="13"/>
      <c r="AP101" s="13"/>
      <c r="AQ101" s="25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</row>
    <row r="102" spans="2:66" s="55" customFormat="1" ht="11.1" hidden="1" customHeight="1" x14ac:dyDescent="0.2">
      <c r="B102" s="8"/>
      <c r="C102" s="9"/>
      <c r="D102" s="12"/>
      <c r="E102" s="10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44"/>
      <c r="AJ102" s="11"/>
      <c r="AK102" s="12"/>
      <c r="AL102" s="13"/>
      <c r="AM102" s="13"/>
      <c r="AN102" s="13"/>
      <c r="AO102" s="13"/>
      <c r="AP102" s="13"/>
      <c r="AQ102" s="25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</row>
    <row r="103" spans="2:66" s="55" customFormat="1" ht="11.1" hidden="1" customHeight="1" x14ac:dyDescent="0.2">
      <c r="B103" s="8"/>
      <c r="C103" s="9"/>
      <c r="D103" s="12"/>
      <c r="E103" s="10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44"/>
      <c r="AJ103" s="11"/>
      <c r="AK103" s="12"/>
      <c r="AL103" s="13"/>
      <c r="AM103" s="13"/>
      <c r="AN103" s="13"/>
      <c r="AO103" s="13"/>
      <c r="AP103" s="13"/>
      <c r="AQ103" s="25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</row>
    <row r="104" spans="2:66" s="55" customFormat="1" ht="11.1" hidden="1" customHeight="1" x14ac:dyDescent="0.2">
      <c r="B104" s="8"/>
      <c r="C104" s="9"/>
      <c r="D104" s="12"/>
      <c r="E104" s="10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44"/>
      <c r="AJ104" s="11"/>
      <c r="AK104" s="12"/>
      <c r="AL104" s="13"/>
      <c r="AM104" s="13"/>
      <c r="AN104" s="13"/>
      <c r="AO104" s="13"/>
      <c r="AP104" s="13"/>
      <c r="AQ104" s="25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</row>
    <row r="105" spans="2:66" s="55" customFormat="1" ht="11.1" hidden="1" customHeight="1" x14ac:dyDescent="0.2">
      <c r="B105" s="8"/>
      <c r="C105" s="9"/>
      <c r="D105" s="12"/>
      <c r="E105" s="10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44"/>
      <c r="AJ105" s="11"/>
      <c r="AK105" s="12"/>
      <c r="AL105" s="13"/>
      <c r="AM105" s="13"/>
      <c r="AN105" s="13"/>
      <c r="AO105" s="13"/>
      <c r="AP105" s="13"/>
      <c r="AQ105" s="25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</row>
    <row r="106" spans="2:66" s="55" customFormat="1" ht="11.1" hidden="1" customHeight="1" x14ac:dyDescent="0.2">
      <c r="B106" s="8"/>
      <c r="C106" s="9"/>
      <c r="D106" s="12"/>
      <c r="E106" s="10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44"/>
      <c r="AJ106" s="11"/>
      <c r="AK106" s="12"/>
      <c r="AL106" s="13"/>
      <c r="AM106" s="13"/>
      <c r="AN106" s="13"/>
      <c r="AO106" s="13"/>
      <c r="AP106" s="13"/>
      <c r="AQ106" s="25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</row>
    <row r="107" spans="2:66" s="55" customFormat="1" ht="11.1" hidden="1" customHeight="1" x14ac:dyDescent="0.2">
      <c r="B107" s="8"/>
      <c r="C107" s="9"/>
      <c r="D107" s="12"/>
      <c r="E107" s="10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44"/>
      <c r="AJ107" s="11"/>
      <c r="AK107" s="12"/>
      <c r="AL107" s="13"/>
      <c r="AM107" s="13"/>
      <c r="AN107" s="13"/>
      <c r="AO107" s="13"/>
      <c r="AP107" s="13"/>
      <c r="AQ107" s="25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</row>
    <row r="108" spans="2:66" s="55" customFormat="1" ht="11.1" hidden="1" customHeight="1" x14ac:dyDescent="0.2">
      <c r="B108" s="8"/>
      <c r="C108" s="9"/>
      <c r="D108" s="12"/>
      <c r="E108" s="10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44"/>
      <c r="AJ108" s="11"/>
      <c r="AK108" s="12"/>
      <c r="AL108" s="13"/>
      <c r="AM108" s="13"/>
      <c r="AN108" s="13"/>
      <c r="AO108" s="13"/>
      <c r="AP108" s="13"/>
      <c r="AQ108" s="25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</row>
    <row r="109" spans="2:66" s="55" customFormat="1" ht="11.1" hidden="1" customHeight="1" x14ac:dyDescent="0.2">
      <c r="B109" s="8"/>
      <c r="C109" s="9"/>
      <c r="D109" s="12"/>
      <c r="E109" s="10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44"/>
      <c r="AJ109" s="11"/>
      <c r="AK109" s="12"/>
      <c r="AL109" s="13"/>
      <c r="AM109" s="13"/>
      <c r="AN109" s="13"/>
      <c r="AO109" s="13"/>
      <c r="AP109" s="13"/>
      <c r="AQ109" s="25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</row>
    <row r="110" spans="2:66" s="55" customFormat="1" ht="11.1" hidden="1" customHeight="1" x14ac:dyDescent="0.2">
      <c r="B110" s="8"/>
      <c r="C110" s="9"/>
      <c r="D110" s="12"/>
      <c r="E110" s="10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44"/>
      <c r="AJ110" s="11"/>
      <c r="AK110" s="12"/>
      <c r="AL110" s="13"/>
      <c r="AM110" s="13"/>
      <c r="AN110" s="13"/>
      <c r="AO110" s="13"/>
      <c r="AP110" s="13"/>
      <c r="AQ110" s="25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</row>
    <row r="111" spans="2:66" s="55" customFormat="1" ht="11.1" hidden="1" customHeight="1" x14ac:dyDescent="0.2">
      <c r="B111" s="8"/>
      <c r="C111" s="9"/>
      <c r="D111" s="12"/>
      <c r="E111" s="10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44"/>
      <c r="AJ111" s="11"/>
      <c r="AK111" s="12"/>
      <c r="AL111" s="13"/>
      <c r="AM111" s="13"/>
      <c r="AN111" s="13"/>
      <c r="AO111" s="13"/>
      <c r="AP111" s="13"/>
      <c r="AQ111" s="25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</row>
    <row r="112" spans="2:66" s="55" customFormat="1" ht="11.1" hidden="1" customHeight="1" x14ac:dyDescent="0.2">
      <c r="B112" s="8"/>
      <c r="C112" s="9"/>
      <c r="D112" s="12"/>
      <c r="E112" s="10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44"/>
      <c r="AJ112" s="11"/>
      <c r="AK112" s="12"/>
      <c r="AL112" s="13"/>
      <c r="AM112" s="13"/>
      <c r="AN112" s="13"/>
      <c r="AO112" s="13"/>
      <c r="AP112" s="13"/>
      <c r="AQ112" s="25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</row>
    <row r="113" spans="1:66" s="55" customFormat="1" ht="11.1" hidden="1" customHeight="1" x14ac:dyDescent="0.2">
      <c r="B113" s="8"/>
      <c r="C113" s="9"/>
      <c r="D113" s="12"/>
      <c r="E113" s="10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44"/>
      <c r="AJ113" s="11"/>
      <c r="AK113" s="12"/>
      <c r="AL113" s="13"/>
      <c r="AM113" s="13"/>
      <c r="AN113" s="13"/>
      <c r="AO113" s="13"/>
      <c r="AP113" s="13"/>
      <c r="AQ113" s="25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/>
    </row>
    <row r="114" spans="1:66" s="55" customFormat="1" ht="11.1" hidden="1" customHeight="1" x14ac:dyDescent="0.2">
      <c r="B114" s="14"/>
      <c r="C114" s="15"/>
      <c r="D114" s="16"/>
      <c r="E114" s="17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44"/>
      <c r="AJ114" s="11"/>
      <c r="AK114" s="12"/>
      <c r="AL114" s="13"/>
      <c r="AM114" s="13"/>
      <c r="AN114" s="13"/>
      <c r="AO114" s="13"/>
      <c r="AP114" s="13"/>
      <c r="AQ114" s="25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</row>
    <row r="115" spans="1:66" s="55" customFormat="1" ht="11.1" hidden="1" customHeight="1" x14ac:dyDescent="0.2">
      <c r="B115" s="8"/>
      <c r="C115" s="9"/>
      <c r="D115" s="12"/>
      <c r="E115" s="10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44"/>
      <c r="AJ115" s="11"/>
      <c r="AK115" s="12"/>
      <c r="AL115" s="13"/>
      <c r="AM115" s="13"/>
      <c r="AN115" s="13"/>
      <c r="AO115" s="13"/>
      <c r="AP115" s="13"/>
      <c r="AQ115" s="25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/>
    </row>
    <row r="116" spans="1:66" s="55" customFormat="1" ht="11.1" hidden="1" customHeight="1" x14ac:dyDescent="0.2">
      <c r="B116" s="8"/>
      <c r="C116" s="9"/>
      <c r="D116" s="12"/>
      <c r="E116" s="10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44"/>
      <c r="AJ116" s="11"/>
      <c r="AK116" s="12"/>
      <c r="AL116" s="13"/>
      <c r="AM116" s="13"/>
      <c r="AN116" s="13"/>
      <c r="AO116" s="13"/>
      <c r="AP116" s="13"/>
      <c r="AQ116" s="25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</row>
    <row r="117" spans="1:66" s="55" customFormat="1" ht="11.1" hidden="1" customHeight="1" x14ac:dyDescent="0.2">
      <c r="B117" s="8"/>
      <c r="C117" s="9"/>
      <c r="D117" s="12"/>
      <c r="E117" s="10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44"/>
      <c r="AJ117" s="11"/>
      <c r="AK117" s="12"/>
      <c r="AL117" s="13"/>
      <c r="AM117" s="13"/>
      <c r="AN117" s="13"/>
      <c r="AO117" s="13"/>
      <c r="AP117" s="13"/>
      <c r="AQ117" s="25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/>
    </row>
    <row r="118" spans="1:66" s="55" customFormat="1" ht="11.1" hidden="1" customHeight="1" x14ac:dyDescent="0.2">
      <c r="B118" s="8"/>
      <c r="C118" s="9"/>
      <c r="D118" s="12"/>
      <c r="E118" s="10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44"/>
      <c r="AJ118" s="11"/>
      <c r="AK118" s="12"/>
      <c r="AL118" s="13"/>
      <c r="AM118" s="13"/>
      <c r="AN118" s="13"/>
      <c r="AO118" s="13"/>
      <c r="AP118" s="13"/>
      <c r="AQ118" s="25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/>
    </row>
    <row r="119" spans="1:66" s="55" customFormat="1" ht="11.1" customHeight="1" x14ac:dyDescent="0.2">
      <c r="A119" s="1" t="s">
        <v>2</v>
      </c>
      <c r="B119" s="1" t="s">
        <v>2</v>
      </c>
      <c r="C119" s="1" t="s">
        <v>24</v>
      </c>
      <c r="D119" s="1">
        <f>+COUNTA(C7:C118)</f>
        <v>1</v>
      </c>
      <c r="E119" s="1"/>
      <c r="F119" s="1">
        <f t="shared" ref="F119:AJ119" si="0">COUNTIF(F7:F118,$F121)</f>
        <v>0</v>
      </c>
      <c r="G119" s="1">
        <f t="shared" si="0"/>
        <v>1</v>
      </c>
      <c r="H119" s="1">
        <f t="shared" si="0"/>
        <v>0</v>
      </c>
      <c r="I119" s="1">
        <f t="shared" si="0"/>
        <v>0</v>
      </c>
      <c r="J119" s="1">
        <f t="shared" si="0"/>
        <v>0</v>
      </c>
      <c r="K119" s="1">
        <f t="shared" si="0"/>
        <v>0</v>
      </c>
      <c r="L119" s="1">
        <f t="shared" si="0"/>
        <v>0</v>
      </c>
      <c r="M119" s="1">
        <f t="shared" si="0"/>
        <v>0</v>
      </c>
      <c r="N119" s="1">
        <f t="shared" si="0"/>
        <v>0</v>
      </c>
      <c r="O119" s="1">
        <f t="shared" si="0"/>
        <v>0</v>
      </c>
      <c r="P119" s="1">
        <f t="shared" si="0"/>
        <v>0</v>
      </c>
      <c r="Q119" s="1">
        <f t="shared" si="0"/>
        <v>0</v>
      </c>
      <c r="R119" s="1">
        <f t="shared" si="0"/>
        <v>0</v>
      </c>
      <c r="S119" s="1">
        <f t="shared" si="0"/>
        <v>0</v>
      </c>
      <c r="T119" s="1">
        <f t="shared" si="0"/>
        <v>0</v>
      </c>
      <c r="U119" s="1">
        <f t="shared" si="0"/>
        <v>1</v>
      </c>
      <c r="V119" s="1">
        <f t="shared" si="0"/>
        <v>1</v>
      </c>
      <c r="W119" s="1">
        <f t="shared" si="0"/>
        <v>1</v>
      </c>
      <c r="X119" s="1">
        <f t="shared" si="0"/>
        <v>0</v>
      </c>
      <c r="Y119" s="1">
        <f t="shared" si="0"/>
        <v>0</v>
      </c>
      <c r="Z119" s="1">
        <f t="shared" si="0"/>
        <v>0</v>
      </c>
      <c r="AA119" s="1">
        <f t="shared" si="0"/>
        <v>0</v>
      </c>
      <c r="AB119" s="1">
        <f t="shared" si="0"/>
        <v>0</v>
      </c>
      <c r="AC119" s="1">
        <f t="shared" si="0"/>
        <v>0</v>
      </c>
      <c r="AD119" s="1">
        <f t="shared" si="0"/>
        <v>0</v>
      </c>
      <c r="AE119" s="1">
        <f t="shared" si="0"/>
        <v>0</v>
      </c>
      <c r="AF119" s="1">
        <f t="shared" si="0"/>
        <v>0</v>
      </c>
      <c r="AG119" s="1">
        <f t="shared" si="0"/>
        <v>0</v>
      </c>
      <c r="AH119" s="1">
        <f t="shared" si="0"/>
        <v>0</v>
      </c>
      <c r="AI119" s="1">
        <f t="shared" si="0"/>
        <v>0</v>
      </c>
      <c r="AJ119" s="1">
        <f t="shared" si="0"/>
        <v>0</v>
      </c>
      <c r="AK119" s="71">
        <f>SUM(AK7:AK7)</f>
        <v>4</v>
      </c>
      <c r="AL119" s="71">
        <f>SUM(AL7:AL7)</f>
        <v>1</v>
      </c>
      <c r="AM119" s="33"/>
      <c r="AN119" s="33"/>
      <c r="AO119" s="33"/>
      <c r="AP119" s="33"/>
      <c r="AQ119" s="33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</row>
    <row r="120" spans="1:66" ht="11.1" customHeight="1" x14ac:dyDescent="0.2">
      <c r="AH120" s="34"/>
      <c r="AI120" s="34"/>
      <c r="AJ120" s="34"/>
      <c r="AK120" s="34"/>
      <c r="AL120" s="34"/>
      <c r="AM120" s="34"/>
      <c r="AN120" s="34"/>
      <c r="AO120" s="34"/>
      <c r="AP120" s="34"/>
      <c r="AQ120" s="42"/>
    </row>
    <row r="121" spans="1:66" ht="11.1" customHeight="1" x14ac:dyDescent="0.2">
      <c r="B121" s="2"/>
      <c r="C121" s="2"/>
      <c r="D121" s="2"/>
      <c r="E121" s="2"/>
      <c r="F121" s="19" t="s">
        <v>20</v>
      </c>
      <c r="G121" s="19" t="s">
        <v>21</v>
      </c>
      <c r="H121" s="19" t="s">
        <v>25</v>
      </c>
      <c r="I121" s="19" t="s">
        <v>26</v>
      </c>
      <c r="J121" s="19" t="s">
        <v>27</v>
      </c>
      <c r="K121" s="19" t="s">
        <v>28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31"/>
      <c r="AI121" s="31"/>
      <c r="AJ121" s="31"/>
      <c r="AK121" s="31"/>
      <c r="AL121" s="31"/>
      <c r="AM121" s="31"/>
      <c r="AN121" s="31"/>
      <c r="AO121" s="31"/>
      <c r="AP121" s="31"/>
      <c r="AQ121" s="42"/>
    </row>
    <row r="122" spans="1:66" ht="11.1" customHeight="1" x14ac:dyDescent="0.2">
      <c r="B122" s="69">
        <f t="shared" ref="B122:B129" si="1">COUNTIF($D$6:$D$119,C122)</f>
        <v>0</v>
      </c>
      <c r="C122" s="70" t="s">
        <v>29</v>
      </c>
      <c r="D122" s="2"/>
      <c r="E122" s="4"/>
      <c r="F122" s="19"/>
      <c r="G122" s="19"/>
      <c r="H122" s="19"/>
      <c r="I122" s="19"/>
      <c r="J122" s="19"/>
      <c r="K122" s="19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31"/>
      <c r="AI122" s="31"/>
      <c r="AJ122" s="31"/>
      <c r="AK122" s="31"/>
      <c r="AL122" s="31"/>
      <c r="AM122" s="31"/>
      <c r="AN122" s="31"/>
      <c r="AO122" s="31"/>
      <c r="AP122" s="31"/>
      <c r="AQ122" s="42"/>
    </row>
    <row r="123" spans="1:66" ht="11.1" customHeight="1" x14ac:dyDescent="0.2">
      <c r="B123" s="69">
        <f t="shared" si="1"/>
        <v>0</v>
      </c>
      <c r="C123" s="70" t="s">
        <v>30</v>
      </c>
      <c r="D123" s="2"/>
      <c r="E123" s="4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31"/>
      <c r="AI123" s="31"/>
      <c r="AJ123" s="31"/>
      <c r="AK123" s="31"/>
      <c r="AL123" s="31"/>
      <c r="AM123" s="31"/>
      <c r="AN123" s="31"/>
      <c r="AO123" s="31"/>
      <c r="AP123" s="31"/>
      <c r="AQ123" s="42"/>
    </row>
    <row r="124" spans="1:66" ht="11.1" customHeight="1" x14ac:dyDescent="0.2">
      <c r="B124" s="69">
        <f t="shared" si="1"/>
        <v>0</v>
      </c>
      <c r="C124" s="70" t="s">
        <v>31</v>
      </c>
      <c r="D124" s="2"/>
      <c r="E124" s="53" t="s">
        <v>32</v>
      </c>
      <c r="F124" s="53" t="s">
        <v>33</v>
      </c>
      <c r="G124" s="53" t="s">
        <v>45</v>
      </c>
      <c r="H124" s="53" t="s">
        <v>34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31"/>
      <c r="AI124" s="31"/>
      <c r="AJ124" s="31"/>
      <c r="AK124" s="31"/>
      <c r="AL124" s="31"/>
      <c r="AM124" s="31"/>
      <c r="AN124" s="31"/>
      <c r="AO124" s="31"/>
      <c r="AP124" s="31"/>
      <c r="AQ124" s="42"/>
    </row>
    <row r="125" spans="1:66" ht="11.1" customHeight="1" x14ac:dyDescent="0.2">
      <c r="B125" s="69">
        <f t="shared" si="1"/>
        <v>0</v>
      </c>
      <c r="C125" s="70" t="s">
        <v>35</v>
      </c>
      <c r="D125" s="2"/>
      <c r="E125" s="19" t="s">
        <v>38</v>
      </c>
      <c r="F125" s="45">
        <v>46014</v>
      </c>
      <c r="G125" s="19" t="s">
        <v>2</v>
      </c>
      <c r="H125" s="19" t="s">
        <v>80</v>
      </c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31"/>
      <c r="AI125" s="31"/>
      <c r="AJ125" s="31"/>
      <c r="AK125" s="31"/>
      <c r="AL125" s="31"/>
      <c r="AM125" s="31"/>
      <c r="AN125" s="31"/>
      <c r="AO125" s="31"/>
      <c r="AP125" s="31"/>
      <c r="AQ125" s="42"/>
    </row>
    <row r="126" spans="1:66" ht="11.1" customHeight="1" x14ac:dyDescent="0.2">
      <c r="B126" s="69">
        <f t="shared" si="1"/>
        <v>0</v>
      </c>
      <c r="C126" s="70" t="s">
        <v>36</v>
      </c>
      <c r="D126" s="2"/>
      <c r="E126" s="19"/>
      <c r="F126" s="45"/>
      <c r="G126" s="19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</row>
    <row r="127" spans="1:66" ht="11.1" customHeight="1" x14ac:dyDescent="0.2">
      <c r="B127" s="69">
        <f t="shared" si="1"/>
        <v>0</v>
      </c>
      <c r="C127" s="70" t="s">
        <v>23</v>
      </c>
      <c r="D127" s="2"/>
      <c r="E127" s="19"/>
      <c r="F127" s="45"/>
      <c r="G127" s="19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</row>
    <row r="128" spans="1:66" ht="11.1" customHeight="1" x14ac:dyDescent="0.2">
      <c r="B128" s="69">
        <f t="shared" si="1"/>
        <v>1</v>
      </c>
      <c r="C128" s="70" t="s">
        <v>19</v>
      </c>
      <c r="D128" s="2"/>
      <c r="E128" s="19"/>
      <c r="F128" s="45"/>
      <c r="G128" s="19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</row>
    <row r="129" spans="2:42" ht="11.1" customHeight="1" x14ac:dyDescent="0.2">
      <c r="B129" s="69">
        <f t="shared" si="1"/>
        <v>0</v>
      </c>
      <c r="C129" s="70" t="s">
        <v>37</v>
      </c>
      <c r="D129" s="2"/>
      <c r="E129" s="19"/>
      <c r="F129" s="45"/>
      <c r="G129" s="19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</row>
    <row r="130" spans="2:42" ht="11.1" customHeight="1" x14ac:dyDescent="0.2">
      <c r="B130" s="19"/>
      <c r="C130" s="43"/>
      <c r="D130" s="2"/>
      <c r="E130" s="19"/>
      <c r="F130" s="19"/>
      <c r="G130" s="19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</row>
    <row r="131" spans="2:42" ht="11.1" customHeight="1" x14ac:dyDescent="0.2">
      <c r="B131" s="18">
        <f>SUM(B122:B129)</f>
        <v>1</v>
      </c>
      <c r="C131" s="20" t="s">
        <v>24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</row>
    <row r="132" spans="2:42" ht="11.25" x14ac:dyDescent="0.2">
      <c r="B132" s="2"/>
      <c r="C132" s="3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</row>
    <row r="133" spans="2:42" ht="11.1" customHeight="1" x14ac:dyDescent="0.2">
      <c r="B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</row>
    <row r="134" spans="2:42" ht="11.1" customHeight="1" x14ac:dyDescent="0.2">
      <c r="B134" s="2"/>
      <c r="E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</row>
    <row r="135" spans="2:42" ht="11.1" customHeight="1" x14ac:dyDescent="0.2">
      <c r="B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</row>
    <row r="136" spans="2:42" ht="11.1" customHeight="1" x14ac:dyDescent="0.2">
      <c r="B136" s="2"/>
      <c r="E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</row>
    <row r="137" spans="2:42" ht="11.1" customHeight="1" x14ac:dyDescent="0.2"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</row>
    <row r="138" spans="2:42" ht="11.1" customHeight="1" x14ac:dyDescent="0.2"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</row>
    <row r="139" spans="2:42" ht="11.1" customHeight="1" x14ac:dyDescent="0.2"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</row>
    <row r="140" spans="2:42" ht="11.1" customHeight="1" x14ac:dyDescent="0.2"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</row>
    <row r="141" spans="2:42" ht="11.1" customHeight="1" x14ac:dyDescent="0.2"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</row>
    <row r="142" spans="2:42" ht="11.1" customHeight="1" x14ac:dyDescent="0.2"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</row>
    <row r="143" spans="2:42" ht="11.1" customHeight="1" x14ac:dyDescent="0.2"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</row>
    <row r="144" spans="2:42" ht="11.1" customHeight="1" x14ac:dyDescent="0.2"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</row>
    <row r="145" spans="2:42" ht="11.1" customHeight="1" x14ac:dyDescent="0.2"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</row>
    <row r="146" spans="2:42" ht="11.1" customHeight="1" x14ac:dyDescent="0.2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</row>
    <row r="147" spans="2:42" ht="11.1" customHeight="1" x14ac:dyDescent="0.2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</row>
    <row r="148" spans="2:42" ht="11.1" customHeight="1" x14ac:dyDescent="0.2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</row>
    <row r="149" spans="2:42" ht="11.1" customHeight="1" x14ac:dyDescent="0.2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</row>
    <row r="150" spans="2:42" ht="11.1" customHeight="1" x14ac:dyDescent="0.2"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</row>
    <row r="151" spans="2:42" ht="11.1" customHeight="1" x14ac:dyDescent="0.2"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</row>
    <row r="152" spans="2:42" ht="11.1" customHeight="1" x14ac:dyDescent="0.2"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</row>
    <row r="153" spans="2:42" ht="11.1" customHeight="1" x14ac:dyDescent="0.2"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</row>
    <row r="154" spans="2:42" ht="11.1" customHeight="1" x14ac:dyDescent="0.2"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</row>
    <row r="155" spans="2:42" ht="11.1" customHeight="1" x14ac:dyDescent="0.2"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</row>
    <row r="156" spans="2:42" ht="11.1" customHeight="1" x14ac:dyDescent="0.2"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</row>
    <row r="157" spans="2:42" ht="11.1" customHeight="1" x14ac:dyDescent="0.2"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</row>
    <row r="158" spans="2:42" ht="11.1" customHeight="1" x14ac:dyDescent="0.2"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</row>
    <row r="159" spans="2:42" ht="11.1" customHeight="1" x14ac:dyDescent="0.2"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</row>
    <row r="160" spans="2:42" ht="11.1" customHeight="1" x14ac:dyDescent="0.2"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</row>
    <row r="161" spans="2:42" ht="11.1" customHeight="1" x14ac:dyDescent="0.2"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</row>
    <row r="162" spans="2:42" ht="11.1" customHeight="1" x14ac:dyDescent="0.2"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</row>
    <row r="163" spans="2:42" ht="11.1" customHeight="1" x14ac:dyDescent="0.2"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</row>
    <row r="164" spans="2:42" ht="11.1" customHeight="1" x14ac:dyDescent="0.2"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</row>
    <row r="165" spans="2:42" ht="11.1" customHeight="1" x14ac:dyDescent="0.2"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</row>
    <row r="166" spans="2:42" ht="11.1" customHeight="1" x14ac:dyDescent="0.2"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</row>
    <row r="167" spans="2:42" ht="11.1" customHeight="1" x14ac:dyDescent="0.2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</row>
    <row r="168" spans="2:42" ht="11.1" customHeight="1" x14ac:dyDescent="0.2"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</row>
    <row r="169" spans="2:42" ht="11.1" customHeight="1" x14ac:dyDescent="0.2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</row>
    <row r="170" spans="2:42" ht="11.1" customHeight="1" x14ac:dyDescent="0.2"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</row>
    <row r="171" spans="2:42" ht="11.1" customHeight="1" x14ac:dyDescent="0.2"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</row>
    <row r="172" spans="2:42" ht="11.1" customHeight="1" x14ac:dyDescent="0.2"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</row>
    <row r="173" spans="2:42" ht="11.1" customHeight="1" x14ac:dyDescent="0.2"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</row>
    <row r="174" spans="2:42" ht="11.1" customHeight="1" x14ac:dyDescent="0.2"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</row>
    <row r="175" spans="2:42" ht="11.1" customHeight="1" x14ac:dyDescent="0.2"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</row>
    <row r="176" spans="2:42" ht="11.1" customHeight="1" x14ac:dyDescent="0.2"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</row>
    <row r="177" spans="2:42" ht="11.1" customHeight="1" x14ac:dyDescent="0.2"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</row>
    <row r="178" spans="2:42" ht="11.1" customHeight="1" x14ac:dyDescent="0.2"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</row>
    <row r="179" spans="2:42" ht="11.1" customHeight="1" x14ac:dyDescent="0.2"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</row>
    <row r="180" spans="2:42" ht="11.1" customHeight="1" x14ac:dyDescent="0.2"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</row>
    <row r="181" spans="2:42" ht="11.1" customHeight="1" x14ac:dyDescent="0.2"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</row>
    <row r="182" spans="2:42" ht="11.1" customHeight="1" x14ac:dyDescent="0.2"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</row>
    <row r="183" spans="2:42" ht="11.1" customHeight="1" x14ac:dyDescent="0.2"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</row>
    <row r="184" spans="2:42" ht="11.1" customHeight="1" x14ac:dyDescent="0.2"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</row>
    <row r="185" spans="2:42" ht="11.1" customHeight="1" x14ac:dyDescent="0.2"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</row>
    <row r="186" spans="2:42" ht="11.1" customHeight="1" x14ac:dyDescent="0.2"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</row>
    <row r="187" spans="2:42" ht="11.1" customHeight="1" x14ac:dyDescent="0.2"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</row>
    <row r="188" spans="2:42" ht="11.1" customHeight="1" x14ac:dyDescent="0.2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</row>
    <row r="189" spans="2:42" ht="11.1" customHeight="1" x14ac:dyDescent="0.2"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</row>
    <row r="190" spans="2:42" ht="11.1" customHeight="1" x14ac:dyDescent="0.2"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</row>
    <row r="191" spans="2:42" ht="11.1" customHeight="1" x14ac:dyDescent="0.2"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</row>
    <row r="192" spans="2:42" ht="11.1" customHeight="1" x14ac:dyDescent="0.2"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</row>
    <row r="193" spans="2:42" ht="11.1" customHeight="1" x14ac:dyDescent="0.2"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</row>
    <row r="194" spans="2:42" ht="11.1" customHeight="1" x14ac:dyDescent="0.2"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</row>
    <row r="195" spans="2:42" ht="11.1" customHeight="1" x14ac:dyDescent="0.2"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</row>
    <row r="196" spans="2:42" ht="11.1" customHeight="1" x14ac:dyDescent="0.2"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</row>
    <row r="197" spans="2:42" ht="11.1" customHeight="1" x14ac:dyDescent="0.2"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</row>
    <row r="198" spans="2:42" ht="11.1" customHeight="1" x14ac:dyDescent="0.2"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</row>
    <row r="199" spans="2:42" ht="11.1" customHeight="1" x14ac:dyDescent="0.2"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</row>
    <row r="200" spans="2:42" ht="11.1" customHeight="1" x14ac:dyDescent="0.2"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</row>
    <row r="201" spans="2:42" ht="11.1" customHeight="1" x14ac:dyDescent="0.2"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</row>
    <row r="202" spans="2:42" ht="11.1" customHeight="1" x14ac:dyDescent="0.2"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</row>
    <row r="203" spans="2:42" ht="11.1" customHeight="1" x14ac:dyDescent="0.2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</row>
    <row r="204" spans="2:42" ht="11.1" customHeight="1" x14ac:dyDescent="0.2"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</row>
    <row r="205" spans="2:42" ht="11.1" customHeight="1" x14ac:dyDescent="0.2"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</row>
    <row r="206" spans="2:42" ht="11.1" customHeight="1" x14ac:dyDescent="0.2"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</row>
    <row r="207" spans="2:42" ht="11.1" customHeight="1" x14ac:dyDescent="0.2"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</row>
    <row r="208" spans="2:42" ht="11.1" customHeight="1" x14ac:dyDescent="0.2"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</row>
    <row r="209" spans="2:42" ht="11.1" customHeight="1" x14ac:dyDescent="0.2"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</row>
    <row r="210" spans="2:42" ht="11.1" customHeight="1" x14ac:dyDescent="0.2"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</row>
    <row r="211" spans="2:42" ht="11.1" customHeight="1" x14ac:dyDescent="0.2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</row>
    <row r="212" spans="2:42" ht="11.1" customHeight="1" x14ac:dyDescent="0.2"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</row>
    <row r="213" spans="2:42" ht="11.1" customHeight="1" x14ac:dyDescent="0.2"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</row>
    <row r="214" spans="2:42" ht="11.1" customHeight="1" x14ac:dyDescent="0.2"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</row>
    <row r="215" spans="2:42" ht="11.1" customHeight="1" x14ac:dyDescent="0.2"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</row>
    <row r="216" spans="2:42" ht="11.1" customHeight="1" x14ac:dyDescent="0.2"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</row>
    <row r="217" spans="2:42" ht="11.1" customHeight="1" x14ac:dyDescent="0.2"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</row>
    <row r="218" spans="2:42" ht="11.1" customHeight="1" x14ac:dyDescent="0.2"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</row>
    <row r="219" spans="2:42" ht="11.1" customHeight="1" x14ac:dyDescent="0.2"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</row>
    <row r="220" spans="2:42" ht="11.1" customHeight="1" x14ac:dyDescent="0.2"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</row>
    <row r="221" spans="2:42" ht="11.1" customHeight="1" x14ac:dyDescent="0.2"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</row>
    <row r="222" spans="2:42" ht="11.1" customHeight="1" x14ac:dyDescent="0.2"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</row>
    <row r="223" spans="2:42" ht="11.1" customHeight="1" x14ac:dyDescent="0.2"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</row>
    <row r="224" spans="2:42" ht="11.1" customHeight="1" x14ac:dyDescent="0.2"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</row>
    <row r="225" spans="2:42" ht="11.1" customHeight="1" x14ac:dyDescent="0.2"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</row>
    <row r="226" spans="2:42" ht="11.1" customHeight="1" x14ac:dyDescent="0.2"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</row>
    <row r="227" spans="2:42" ht="11.1" customHeight="1" x14ac:dyDescent="0.2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</row>
    <row r="228" spans="2:42" ht="11.1" customHeight="1" x14ac:dyDescent="0.2"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</row>
    <row r="229" spans="2:42" ht="11.1" customHeight="1" x14ac:dyDescent="0.2"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</row>
    <row r="230" spans="2:42" ht="11.1" customHeight="1" x14ac:dyDescent="0.2"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</row>
    <row r="231" spans="2:42" ht="11.1" customHeight="1" x14ac:dyDescent="0.2"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</row>
    <row r="232" spans="2:42" ht="11.1" customHeight="1" x14ac:dyDescent="0.2"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</row>
    <row r="233" spans="2:42" ht="11.1" customHeight="1" x14ac:dyDescent="0.2"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</row>
    <row r="234" spans="2:42" ht="11.1" customHeight="1" x14ac:dyDescent="0.2"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</row>
    <row r="235" spans="2:42" ht="11.1" customHeight="1" x14ac:dyDescent="0.2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</row>
    <row r="236" spans="2:42" ht="11.1" customHeight="1" x14ac:dyDescent="0.2"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</row>
    <row r="237" spans="2:42" ht="11.1" customHeight="1" x14ac:dyDescent="0.2"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</row>
    <row r="238" spans="2:42" ht="11.1" customHeight="1" x14ac:dyDescent="0.2"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</row>
    <row r="239" spans="2:42" ht="11.1" customHeight="1" x14ac:dyDescent="0.2"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</row>
    <row r="240" spans="2:42" ht="11.1" customHeight="1" x14ac:dyDescent="0.2"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</row>
    <row r="241" spans="2:42" ht="11.1" customHeight="1" x14ac:dyDescent="0.2"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</row>
    <row r="242" spans="2:42" ht="11.1" customHeight="1" x14ac:dyDescent="0.2"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</row>
    <row r="243" spans="2:42" ht="11.1" customHeight="1" x14ac:dyDescent="0.2"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</row>
    <row r="244" spans="2:42" ht="11.1" customHeight="1" x14ac:dyDescent="0.2"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</row>
    <row r="245" spans="2:42" ht="11.1" customHeight="1" x14ac:dyDescent="0.2"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</row>
    <row r="246" spans="2:42" ht="11.1" customHeight="1" x14ac:dyDescent="0.2"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</row>
    <row r="247" spans="2:42" ht="11.1" customHeight="1" x14ac:dyDescent="0.2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</row>
    <row r="248" spans="2:42" ht="11.1" customHeight="1" x14ac:dyDescent="0.2"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</row>
    <row r="249" spans="2:42" ht="11.1" customHeight="1" x14ac:dyDescent="0.2"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</row>
    <row r="250" spans="2:42" ht="11.1" customHeight="1" x14ac:dyDescent="0.2"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</row>
    <row r="251" spans="2:42" ht="11.1" customHeight="1" x14ac:dyDescent="0.2"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</row>
    <row r="252" spans="2:42" ht="11.1" customHeight="1" x14ac:dyDescent="0.2"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</row>
    <row r="253" spans="2:42" ht="11.1" customHeight="1" x14ac:dyDescent="0.2"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</row>
    <row r="254" spans="2:42" ht="11.1" customHeight="1" x14ac:dyDescent="0.2"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</row>
    <row r="255" spans="2:42" ht="11.1" customHeight="1" x14ac:dyDescent="0.2"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</row>
    <row r="256" spans="2:42" ht="11.1" customHeight="1" x14ac:dyDescent="0.2"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</row>
    <row r="257" spans="2:42" ht="11.1" customHeight="1" x14ac:dyDescent="0.2"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</row>
    <row r="258" spans="2:42" ht="11.1" customHeight="1" x14ac:dyDescent="0.2"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</row>
    <row r="259" spans="2:42" ht="11.1" customHeight="1" x14ac:dyDescent="0.2"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</row>
    <row r="260" spans="2:42" ht="11.1" customHeight="1" x14ac:dyDescent="0.2"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</row>
    <row r="261" spans="2:42" ht="11.1" customHeight="1" x14ac:dyDescent="0.2"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</row>
    <row r="262" spans="2:42" ht="11.1" customHeight="1" x14ac:dyDescent="0.2"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</row>
    <row r="263" spans="2:42" ht="11.1" customHeight="1" x14ac:dyDescent="0.2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</row>
    <row r="264" spans="2:42" ht="11.1" customHeight="1" x14ac:dyDescent="0.2"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</row>
    <row r="265" spans="2:42" ht="11.1" customHeight="1" x14ac:dyDescent="0.2"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</row>
    <row r="266" spans="2:42" ht="11.1" customHeight="1" x14ac:dyDescent="0.2"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</row>
    <row r="267" spans="2:42" ht="11.1" customHeight="1" x14ac:dyDescent="0.2"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</row>
    <row r="268" spans="2:42" ht="11.1" customHeight="1" x14ac:dyDescent="0.2"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</row>
    <row r="269" spans="2:42" ht="11.1" customHeight="1" x14ac:dyDescent="0.2"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</row>
    <row r="270" spans="2:42" ht="11.1" customHeight="1" x14ac:dyDescent="0.2"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</row>
    <row r="271" spans="2:42" ht="11.1" customHeight="1" x14ac:dyDescent="0.2"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</row>
    <row r="272" spans="2:42" ht="11.1" customHeight="1" x14ac:dyDescent="0.2"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</row>
    <row r="273" spans="2:42" ht="11.1" customHeight="1" x14ac:dyDescent="0.2"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</row>
    <row r="274" spans="2:42" ht="11.1" customHeight="1" x14ac:dyDescent="0.2"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</row>
    <row r="275" spans="2:42" ht="11.1" customHeight="1" x14ac:dyDescent="0.2"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</row>
    <row r="276" spans="2:42" ht="11.1" customHeight="1" x14ac:dyDescent="0.2"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</row>
    <row r="277" spans="2:42" ht="11.1" customHeight="1" x14ac:dyDescent="0.2"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</row>
    <row r="278" spans="2:42" ht="11.1" customHeight="1" x14ac:dyDescent="0.2"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</row>
    <row r="279" spans="2:42" ht="11.1" customHeight="1" x14ac:dyDescent="0.2"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</row>
    <row r="280" spans="2:42" ht="11.1" customHeight="1" x14ac:dyDescent="0.2"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</row>
    <row r="281" spans="2:42" ht="11.1" customHeight="1" x14ac:dyDescent="0.2"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</row>
    <row r="282" spans="2:42" ht="11.1" customHeight="1" x14ac:dyDescent="0.2"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</row>
    <row r="283" spans="2:42" ht="11.1" customHeight="1" x14ac:dyDescent="0.2"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</row>
    <row r="284" spans="2:42" ht="11.1" customHeight="1" x14ac:dyDescent="0.2"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</row>
    <row r="285" spans="2:42" ht="11.1" customHeight="1" x14ac:dyDescent="0.2"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</row>
    <row r="286" spans="2:42" ht="11.1" customHeight="1" x14ac:dyDescent="0.2"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</row>
    <row r="287" spans="2:42" ht="11.1" customHeight="1" x14ac:dyDescent="0.2"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</row>
    <row r="288" spans="2:42" ht="11.1" customHeight="1" x14ac:dyDescent="0.2"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</row>
    <row r="289" spans="2:42" ht="11.1" customHeight="1" x14ac:dyDescent="0.2"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</row>
    <row r="290" spans="2:42" ht="11.1" customHeight="1" x14ac:dyDescent="0.2"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</row>
    <row r="291" spans="2:42" ht="11.1" customHeight="1" x14ac:dyDescent="0.2"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</row>
    <row r="292" spans="2:42" ht="11.1" customHeight="1" x14ac:dyDescent="0.2"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</row>
    <row r="293" spans="2:42" ht="11.1" customHeight="1" x14ac:dyDescent="0.2"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</row>
    <row r="294" spans="2:42" ht="11.1" customHeight="1" x14ac:dyDescent="0.2"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</row>
    <row r="295" spans="2:42" ht="11.1" customHeight="1" x14ac:dyDescent="0.2"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</row>
    <row r="296" spans="2:42" ht="11.1" customHeight="1" x14ac:dyDescent="0.2"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</row>
    <row r="297" spans="2:42" ht="11.1" customHeight="1" x14ac:dyDescent="0.2"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</row>
    <row r="298" spans="2:42" ht="11.1" customHeight="1" x14ac:dyDescent="0.2"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</row>
    <row r="299" spans="2:42" ht="11.1" customHeight="1" x14ac:dyDescent="0.2"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</row>
    <row r="300" spans="2:42" ht="11.1" customHeight="1" x14ac:dyDescent="0.2"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</row>
    <row r="301" spans="2:42" ht="11.1" customHeight="1" x14ac:dyDescent="0.2"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</row>
    <row r="302" spans="2:42" ht="11.1" customHeight="1" x14ac:dyDescent="0.2"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</row>
    <row r="303" spans="2:42" ht="11.1" customHeight="1" x14ac:dyDescent="0.2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</row>
    <row r="304" spans="2:42" ht="11.1" customHeight="1" x14ac:dyDescent="0.2"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</row>
    <row r="305" spans="2:42" ht="11.1" customHeight="1" x14ac:dyDescent="0.2"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</row>
    <row r="306" spans="2:42" ht="11.1" customHeight="1" x14ac:dyDescent="0.2"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</row>
    <row r="307" spans="2:42" ht="11.1" customHeight="1" x14ac:dyDescent="0.2"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</row>
    <row r="308" spans="2:42" ht="11.1" customHeight="1" x14ac:dyDescent="0.2"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</row>
    <row r="309" spans="2:42" ht="11.1" customHeight="1" x14ac:dyDescent="0.2"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</row>
    <row r="310" spans="2:42" ht="11.1" customHeight="1" x14ac:dyDescent="0.2"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</row>
    <row r="311" spans="2:42" ht="11.1" customHeight="1" x14ac:dyDescent="0.2"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</row>
    <row r="312" spans="2:42" ht="11.1" customHeight="1" x14ac:dyDescent="0.2"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</row>
    <row r="313" spans="2:42" ht="11.1" customHeight="1" x14ac:dyDescent="0.2"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</row>
    <row r="314" spans="2:42" ht="11.1" customHeight="1" x14ac:dyDescent="0.2"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</row>
    <row r="315" spans="2:42" ht="11.1" customHeight="1" x14ac:dyDescent="0.2"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</row>
    <row r="316" spans="2:42" ht="11.1" customHeight="1" x14ac:dyDescent="0.2"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</row>
    <row r="317" spans="2:42" ht="11.1" customHeight="1" x14ac:dyDescent="0.2"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</row>
    <row r="318" spans="2:42" ht="11.1" customHeight="1" x14ac:dyDescent="0.2"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</row>
    <row r="319" spans="2:42" ht="11.1" customHeight="1" x14ac:dyDescent="0.2"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</row>
    <row r="320" spans="2:42" ht="11.1" customHeight="1" x14ac:dyDescent="0.2"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</row>
    <row r="321" spans="2:42" ht="11.1" customHeight="1" x14ac:dyDescent="0.2"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</row>
    <row r="322" spans="2:42" ht="11.1" customHeight="1" x14ac:dyDescent="0.2"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</row>
    <row r="323" spans="2:42" ht="11.1" customHeight="1" x14ac:dyDescent="0.2"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</row>
    <row r="324" spans="2:42" ht="11.1" customHeight="1" x14ac:dyDescent="0.2"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</row>
    <row r="325" spans="2:42" ht="11.1" customHeight="1" x14ac:dyDescent="0.2"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</row>
    <row r="326" spans="2:42" ht="11.1" customHeight="1" x14ac:dyDescent="0.2"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</row>
    <row r="327" spans="2:42" ht="11.1" customHeight="1" x14ac:dyDescent="0.2"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</row>
    <row r="328" spans="2:42" ht="11.1" customHeight="1" x14ac:dyDescent="0.2"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</row>
    <row r="329" spans="2:42" ht="11.1" customHeight="1" x14ac:dyDescent="0.2"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</row>
    <row r="330" spans="2:42" ht="11.1" customHeight="1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</row>
    <row r="331" spans="2:42" ht="11.1" customHeight="1" x14ac:dyDescent="0.2"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</row>
    <row r="332" spans="2:42" ht="11.1" customHeight="1" x14ac:dyDescent="0.2"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</row>
    <row r="333" spans="2:42" ht="11.1" customHeight="1" x14ac:dyDescent="0.2"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</row>
    <row r="334" spans="2:42" ht="11.1" customHeight="1" x14ac:dyDescent="0.2"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</row>
    <row r="335" spans="2:42" ht="11.1" customHeight="1" x14ac:dyDescent="0.2"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</row>
    <row r="336" spans="2:42" ht="11.1" customHeight="1" x14ac:dyDescent="0.2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</row>
    <row r="337" spans="2:42" ht="11.1" customHeight="1" x14ac:dyDescent="0.2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</row>
    <row r="338" spans="2:42" ht="11.1" customHeight="1" x14ac:dyDescent="0.2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</row>
    <row r="339" spans="2:42" ht="11.1" customHeight="1" x14ac:dyDescent="0.2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</row>
    <row r="340" spans="2:42" ht="11.1" customHeight="1" x14ac:dyDescent="0.2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</row>
    <row r="341" spans="2:42" ht="11.1" customHeight="1" x14ac:dyDescent="0.2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</row>
    <row r="342" spans="2:42" ht="11.1" customHeight="1" x14ac:dyDescent="0.2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</row>
    <row r="343" spans="2:42" ht="11.1" customHeight="1" x14ac:dyDescent="0.2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</row>
    <row r="344" spans="2:42" ht="11.1" customHeight="1" x14ac:dyDescent="0.2"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</row>
    <row r="345" spans="2:42" ht="11.1" customHeight="1" x14ac:dyDescent="0.2"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</row>
    <row r="346" spans="2:42" ht="11.1" customHeight="1" x14ac:dyDescent="0.2"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</row>
    <row r="347" spans="2:42" ht="11.1" customHeight="1" x14ac:dyDescent="0.2"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</row>
    <row r="348" spans="2:42" ht="11.1" customHeight="1" x14ac:dyDescent="0.2"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</row>
    <row r="349" spans="2:42" ht="11.1" customHeight="1" x14ac:dyDescent="0.2"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</row>
    <row r="350" spans="2:42" ht="11.1" customHeight="1" x14ac:dyDescent="0.2"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</row>
    <row r="351" spans="2:42" ht="11.1" customHeight="1" x14ac:dyDescent="0.2"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</row>
    <row r="352" spans="2:42" ht="11.1" customHeight="1" x14ac:dyDescent="0.2"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</row>
    <row r="353" spans="2:42" ht="11.1" customHeight="1" x14ac:dyDescent="0.2"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</row>
    <row r="354" spans="2:42" ht="11.1" customHeight="1" x14ac:dyDescent="0.2"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</row>
    <row r="355" spans="2:42" ht="11.1" customHeight="1" x14ac:dyDescent="0.2"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</row>
    <row r="356" spans="2:42" ht="11.1" customHeight="1" x14ac:dyDescent="0.2"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</row>
    <row r="357" spans="2:42" ht="11.1" customHeight="1" x14ac:dyDescent="0.2"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</row>
    <row r="358" spans="2:42" ht="11.1" customHeight="1" x14ac:dyDescent="0.2"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</row>
    <row r="359" spans="2:42" ht="11.1" customHeight="1" x14ac:dyDescent="0.2"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</row>
    <row r="360" spans="2:42" ht="11.1" customHeight="1" x14ac:dyDescent="0.2"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</row>
    <row r="361" spans="2:42" ht="11.1" customHeight="1" x14ac:dyDescent="0.2"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</row>
    <row r="362" spans="2:42" ht="11.1" customHeight="1" x14ac:dyDescent="0.2"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</row>
    <row r="363" spans="2:42" ht="11.1" customHeight="1" x14ac:dyDescent="0.2"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</row>
    <row r="364" spans="2:42" ht="11.1" customHeight="1" x14ac:dyDescent="0.2"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</row>
    <row r="365" spans="2:42" ht="11.1" customHeight="1" x14ac:dyDescent="0.2"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</row>
    <row r="366" spans="2:42" ht="11.1" customHeight="1" x14ac:dyDescent="0.2"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</row>
    <row r="367" spans="2:42" ht="11.1" customHeight="1" x14ac:dyDescent="0.2"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</row>
    <row r="368" spans="2:42" ht="11.1" customHeight="1" x14ac:dyDescent="0.2"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</row>
    <row r="369" spans="2:42" ht="11.1" customHeight="1" x14ac:dyDescent="0.2"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</row>
    <row r="370" spans="2:42" ht="11.1" customHeight="1" x14ac:dyDescent="0.2"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</row>
    <row r="371" spans="2:42" ht="11.1" customHeight="1" x14ac:dyDescent="0.2"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</row>
    <row r="372" spans="2:42" ht="11.1" customHeight="1" x14ac:dyDescent="0.2"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</row>
    <row r="373" spans="2:42" ht="11.1" customHeight="1" x14ac:dyDescent="0.2"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</row>
    <row r="374" spans="2:42" ht="11.1" customHeight="1" x14ac:dyDescent="0.2"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</row>
    <row r="375" spans="2:42" ht="11.1" customHeight="1" x14ac:dyDescent="0.2"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</row>
    <row r="376" spans="2:42" ht="11.1" customHeight="1" x14ac:dyDescent="0.2"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</row>
    <row r="377" spans="2:42" ht="11.1" customHeight="1" x14ac:dyDescent="0.2"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</row>
    <row r="378" spans="2:42" ht="11.1" customHeight="1" x14ac:dyDescent="0.2"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</row>
    <row r="379" spans="2:42" ht="11.1" customHeight="1" x14ac:dyDescent="0.2"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</row>
    <row r="380" spans="2:42" ht="11.1" customHeight="1" x14ac:dyDescent="0.2"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</row>
    <row r="381" spans="2:42" ht="11.1" customHeight="1" x14ac:dyDescent="0.2"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</row>
    <row r="382" spans="2:42" ht="11.1" customHeight="1" x14ac:dyDescent="0.2"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</row>
    <row r="383" spans="2:42" ht="11.1" customHeight="1" x14ac:dyDescent="0.2"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</row>
    <row r="384" spans="2:42" ht="11.1" customHeight="1" x14ac:dyDescent="0.2"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</row>
    <row r="385" spans="2:42" ht="11.1" customHeight="1" x14ac:dyDescent="0.2"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</row>
    <row r="386" spans="2:42" ht="11.1" customHeight="1" x14ac:dyDescent="0.2"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</row>
    <row r="387" spans="2:42" ht="11.1" customHeight="1" x14ac:dyDescent="0.2"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</row>
    <row r="388" spans="2:42" ht="11.1" customHeight="1" x14ac:dyDescent="0.2"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</row>
    <row r="389" spans="2:42" ht="11.1" customHeight="1" x14ac:dyDescent="0.2"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</row>
    <row r="390" spans="2:42" ht="11.1" customHeight="1" x14ac:dyDescent="0.2"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</row>
    <row r="391" spans="2:42" ht="11.1" customHeight="1" x14ac:dyDescent="0.2"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</row>
    <row r="392" spans="2:42" ht="11.1" customHeight="1" x14ac:dyDescent="0.2"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</row>
    <row r="393" spans="2:42" ht="11.1" customHeight="1" x14ac:dyDescent="0.2"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</row>
    <row r="394" spans="2:42" ht="11.1" customHeight="1" x14ac:dyDescent="0.2"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</row>
    <row r="395" spans="2:42" ht="11.1" customHeight="1" x14ac:dyDescent="0.2"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</row>
    <row r="396" spans="2:42" ht="11.1" customHeight="1" x14ac:dyDescent="0.2"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</row>
    <row r="397" spans="2:42" ht="11.1" customHeight="1" x14ac:dyDescent="0.2"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</row>
    <row r="398" spans="2:42" ht="11.1" customHeight="1" x14ac:dyDescent="0.2"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</row>
    <row r="399" spans="2:42" ht="11.1" customHeight="1" x14ac:dyDescent="0.2"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</row>
    <row r="400" spans="2:42" ht="11.1" customHeight="1" x14ac:dyDescent="0.2"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</row>
    <row r="401" spans="2:42" ht="11.1" customHeight="1" x14ac:dyDescent="0.2"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</row>
    <row r="402" spans="2:42" ht="11.1" customHeight="1" x14ac:dyDescent="0.2"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</row>
    <row r="403" spans="2:42" ht="11.1" customHeight="1" x14ac:dyDescent="0.2"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</row>
    <row r="404" spans="2:42" ht="11.1" customHeight="1" x14ac:dyDescent="0.2"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</row>
    <row r="405" spans="2:42" ht="11.1" customHeight="1" x14ac:dyDescent="0.2"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</row>
    <row r="406" spans="2:42" ht="11.1" customHeight="1" x14ac:dyDescent="0.2"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</row>
    <row r="407" spans="2:42" ht="11.1" customHeight="1" x14ac:dyDescent="0.2"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</row>
    <row r="408" spans="2:42" ht="11.1" customHeight="1" x14ac:dyDescent="0.2"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</row>
    <row r="409" spans="2:42" ht="11.1" customHeight="1" x14ac:dyDescent="0.2"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</row>
    <row r="410" spans="2:42" ht="11.1" customHeight="1" x14ac:dyDescent="0.2"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</row>
    <row r="411" spans="2:42" ht="11.1" customHeight="1" x14ac:dyDescent="0.2"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</row>
    <row r="412" spans="2:42" ht="11.1" customHeight="1" x14ac:dyDescent="0.2"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</row>
    <row r="413" spans="2:42" ht="11.1" customHeight="1" x14ac:dyDescent="0.2"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</row>
    <row r="414" spans="2:42" ht="11.1" customHeight="1" x14ac:dyDescent="0.2"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</row>
    <row r="415" spans="2:42" ht="11.1" customHeight="1" x14ac:dyDescent="0.2"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</row>
    <row r="416" spans="2:42" ht="11.1" customHeight="1" x14ac:dyDescent="0.2"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</row>
    <row r="417" spans="2:42" ht="11.1" customHeight="1" x14ac:dyDescent="0.2"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</row>
    <row r="418" spans="2:42" ht="11.1" customHeight="1" x14ac:dyDescent="0.2"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</row>
    <row r="419" spans="2:42" ht="11.1" customHeight="1" x14ac:dyDescent="0.2"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</row>
    <row r="420" spans="2:42" ht="11.1" customHeight="1" x14ac:dyDescent="0.2"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</row>
    <row r="421" spans="2:42" ht="11.1" customHeight="1" x14ac:dyDescent="0.2"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</row>
    <row r="422" spans="2:42" ht="11.1" customHeight="1" x14ac:dyDescent="0.2"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</row>
    <row r="423" spans="2:42" ht="11.1" customHeight="1" x14ac:dyDescent="0.2"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</row>
    <row r="424" spans="2:42" ht="11.1" customHeight="1" x14ac:dyDescent="0.2"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</row>
    <row r="425" spans="2:42" ht="11.1" customHeight="1" x14ac:dyDescent="0.2"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</row>
    <row r="426" spans="2:42" ht="11.1" customHeight="1" x14ac:dyDescent="0.2"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</row>
    <row r="427" spans="2:42" ht="11.1" customHeight="1" x14ac:dyDescent="0.2"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</row>
    <row r="428" spans="2:42" ht="11.1" customHeight="1" x14ac:dyDescent="0.2"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</row>
    <row r="429" spans="2:42" ht="11.1" customHeight="1" x14ac:dyDescent="0.2"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</row>
    <row r="430" spans="2:42" ht="11.1" customHeight="1" x14ac:dyDescent="0.2"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</row>
    <row r="431" spans="2:42" ht="11.1" customHeight="1" x14ac:dyDescent="0.2"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</row>
    <row r="432" spans="2:42" ht="11.1" customHeight="1" x14ac:dyDescent="0.2"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</row>
    <row r="433" spans="2:42" ht="11.1" customHeight="1" x14ac:dyDescent="0.2"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</row>
    <row r="434" spans="2:42" ht="11.1" customHeight="1" x14ac:dyDescent="0.2"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</row>
    <row r="435" spans="2:42" ht="11.1" customHeight="1" x14ac:dyDescent="0.2"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</row>
    <row r="436" spans="2:42" ht="11.1" customHeight="1" x14ac:dyDescent="0.2"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</row>
    <row r="437" spans="2:42" ht="11.1" customHeight="1" x14ac:dyDescent="0.2"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</row>
    <row r="438" spans="2:42" ht="11.1" customHeight="1" x14ac:dyDescent="0.2"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</row>
    <row r="439" spans="2:42" ht="11.1" customHeight="1" x14ac:dyDescent="0.2"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</row>
    <row r="440" spans="2:42" ht="11.1" customHeight="1" x14ac:dyDescent="0.2"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</row>
    <row r="441" spans="2:42" ht="11.1" customHeight="1" x14ac:dyDescent="0.2"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</row>
    <row r="442" spans="2:42" ht="11.1" customHeight="1" x14ac:dyDescent="0.2"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</row>
    <row r="443" spans="2:42" ht="11.1" customHeight="1" x14ac:dyDescent="0.2"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</row>
    <row r="444" spans="2:42" ht="11.1" customHeight="1" x14ac:dyDescent="0.2"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</row>
    <row r="445" spans="2:42" ht="11.1" customHeight="1" x14ac:dyDescent="0.2"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</row>
    <row r="446" spans="2:42" ht="11.1" customHeight="1" x14ac:dyDescent="0.2"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</row>
    <row r="447" spans="2:42" ht="11.1" customHeight="1" x14ac:dyDescent="0.2"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</row>
    <row r="448" spans="2:42" ht="11.1" customHeight="1" x14ac:dyDescent="0.2"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</row>
    <row r="449" spans="2:42" ht="11.1" customHeight="1" x14ac:dyDescent="0.2"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</row>
    <row r="450" spans="2:42" ht="11.1" customHeight="1" x14ac:dyDescent="0.2"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</row>
    <row r="451" spans="2:42" ht="11.1" customHeight="1" x14ac:dyDescent="0.2"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</row>
    <row r="452" spans="2:42" ht="11.1" customHeight="1" x14ac:dyDescent="0.2"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</row>
    <row r="453" spans="2:42" ht="11.1" customHeight="1" x14ac:dyDescent="0.2"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</row>
    <row r="454" spans="2:42" ht="11.1" customHeight="1" x14ac:dyDescent="0.2"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</row>
    <row r="455" spans="2:42" ht="11.1" customHeight="1" x14ac:dyDescent="0.2"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</row>
    <row r="456" spans="2:42" ht="11.1" customHeight="1" x14ac:dyDescent="0.2"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</row>
    <row r="457" spans="2:42" ht="11.1" customHeight="1" x14ac:dyDescent="0.2"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</row>
    <row r="458" spans="2:42" ht="11.1" customHeight="1" x14ac:dyDescent="0.2"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</row>
    <row r="459" spans="2:42" ht="11.1" customHeight="1" x14ac:dyDescent="0.2"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</row>
    <row r="460" spans="2:42" ht="11.1" customHeight="1" x14ac:dyDescent="0.2"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</row>
    <row r="461" spans="2:42" ht="11.1" customHeight="1" x14ac:dyDescent="0.2"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</row>
    <row r="462" spans="2:42" ht="11.1" customHeight="1" x14ac:dyDescent="0.2"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</row>
    <row r="463" spans="2:42" ht="11.1" customHeight="1" x14ac:dyDescent="0.2"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</row>
    <row r="464" spans="2:42" ht="11.1" customHeight="1" x14ac:dyDescent="0.2"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</row>
    <row r="465" spans="2:42" ht="11.1" customHeight="1" x14ac:dyDescent="0.2"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</row>
    <row r="466" spans="2:42" ht="11.1" customHeight="1" x14ac:dyDescent="0.2"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</row>
    <row r="467" spans="2:42" ht="11.1" customHeight="1" x14ac:dyDescent="0.2"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</row>
    <row r="468" spans="2:42" ht="11.1" customHeight="1" x14ac:dyDescent="0.2"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</row>
    <row r="469" spans="2:42" ht="11.1" customHeight="1" x14ac:dyDescent="0.2"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</row>
    <row r="470" spans="2:42" ht="11.1" customHeight="1" x14ac:dyDescent="0.2"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</row>
    <row r="471" spans="2:42" ht="11.1" customHeight="1" x14ac:dyDescent="0.2"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</row>
    <row r="472" spans="2:42" ht="11.1" customHeight="1" x14ac:dyDescent="0.2"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</row>
    <row r="473" spans="2:42" ht="11.1" customHeight="1" x14ac:dyDescent="0.2"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</row>
    <row r="474" spans="2:42" ht="11.1" customHeight="1" x14ac:dyDescent="0.2"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</row>
    <row r="475" spans="2:42" ht="11.1" customHeight="1" x14ac:dyDescent="0.2"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</row>
    <row r="476" spans="2:42" ht="11.1" customHeight="1" x14ac:dyDescent="0.2"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</row>
    <row r="477" spans="2:42" ht="11.1" customHeight="1" x14ac:dyDescent="0.2"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</row>
    <row r="478" spans="2:42" ht="11.1" customHeight="1" x14ac:dyDescent="0.2"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</row>
    <row r="479" spans="2:42" ht="11.1" customHeight="1" x14ac:dyDescent="0.2"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</row>
    <row r="480" spans="2:42" ht="11.1" customHeight="1" x14ac:dyDescent="0.2"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</row>
    <row r="481" spans="2:42" ht="11.1" customHeight="1" x14ac:dyDescent="0.2"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</row>
    <row r="482" spans="2:42" ht="11.1" customHeight="1" x14ac:dyDescent="0.2"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</row>
    <row r="483" spans="2:42" ht="11.1" customHeight="1" x14ac:dyDescent="0.2"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</row>
    <row r="484" spans="2:42" ht="11.1" customHeight="1" x14ac:dyDescent="0.2"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</row>
    <row r="485" spans="2:42" ht="11.1" customHeight="1" x14ac:dyDescent="0.2"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</row>
    <row r="486" spans="2:42" ht="11.1" customHeight="1" x14ac:dyDescent="0.2"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</row>
    <row r="487" spans="2:42" ht="11.1" customHeight="1" x14ac:dyDescent="0.2"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</row>
    <row r="488" spans="2:42" ht="11.1" customHeight="1" x14ac:dyDescent="0.2"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</row>
    <row r="489" spans="2:42" ht="11.1" customHeight="1" x14ac:dyDescent="0.2"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</row>
    <row r="490" spans="2:42" ht="11.1" customHeight="1" x14ac:dyDescent="0.2"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</row>
    <row r="491" spans="2:42" ht="11.1" customHeight="1" x14ac:dyDescent="0.2"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</row>
    <row r="492" spans="2:42" ht="11.1" customHeight="1" x14ac:dyDescent="0.2"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</row>
    <row r="493" spans="2:42" ht="11.1" customHeight="1" x14ac:dyDescent="0.2"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</row>
    <row r="494" spans="2:42" ht="11.1" customHeight="1" x14ac:dyDescent="0.2"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</row>
    <row r="495" spans="2:42" ht="11.1" customHeight="1" x14ac:dyDescent="0.2"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</row>
    <row r="496" spans="2:42" ht="11.1" customHeight="1" x14ac:dyDescent="0.2"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</row>
    <row r="497" spans="2:42" ht="11.1" customHeight="1" x14ac:dyDescent="0.2"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</row>
    <row r="498" spans="2:42" ht="11.1" customHeight="1" x14ac:dyDescent="0.2"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</row>
    <row r="499" spans="2:42" ht="11.1" customHeight="1" x14ac:dyDescent="0.2"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</row>
    <row r="500" spans="2:42" ht="11.1" customHeight="1" x14ac:dyDescent="0.2"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</row>
    <row r="501" spans="2:42" ht="11.1" customHeight="1" x14ac:dyDescent="0.2"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</row>
    <row r="502" spans="2:42" ht="11.1" customHeight="1" x14ac:dyDescent="0.2"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</row>
    <row r="503" spans="2:42" ht="11.1" customHeight="1" x14ac:dyDescent="0.2"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</row>
    <row r="504" spans="2:42" ht="11.1" customHeight="1" x14ac:dyDescent="0.2"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</row>
    <row r="505" spans="2:42" ht="11.1" customHeight="1" x14ac:dyDescent="0.2"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</row>
    <row r="506" spans="2:42" ht="11.1" customHeight="1" x14ac:dyDescent="0.2"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</row>
    <row r="507" spans="2:42" ht="11.1" customHeight="1" x14ac:dyDescent="0.2"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</row>
    <row r="508" spans="2:42" ht="11.1" customHeight="1" x14ac:dyDescent="0.2"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</row>
    <row r="509" spans="2:42" ht="11.1" customHeight="1" x14ac:dyDescent="0.2"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</row>
    <row r="510" spans="2:42" ht="11.1" customHeight="1" x14ac:dyDescent="0.2"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</row>
    <row r="511" spans="2:42" ht="11.1" customHeight="1" x14ac:dyDescent="0.2"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</row>
    <row r="512" spans="2:42" ht="11.1" customHeight="1" x14ac:dyDescent="0.2"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</row>
    <row r="513" spans="2:42" ht="11.1" customHeight="1" x14ac:dyDescent="0.2"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</row>
    <row r="514" spans="2:42" ht="11.1" customHeight="1" x14ac:dyDescent="0.2"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</row>
    <row r="515" spans="2:42" ht="11.1" customHeight="1" x14ac:dyDescent="0.2"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</row>
    <row r="516" spans="2:42" ht="11.1" customHeight="1" x14ac:dyDescent="0.2"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</row>
    <row r="517" spans="2:42" ht="11.1" customHeight="1" x14ac:dyDescent="0.2"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</row>
    <row r="518" spans="2:42" ht="11.1" customHeight="1" x14ac:dyDescent="0.2"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</row>
    <row r="519" spans="2:42" ht="11.1" customHeight="1" x14ac:dyDescent="0.2"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</row>
    <row r="520" spans="2:42" ht="11.1" customHeight="1" x14ac:dyDescent="0.2"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</row>
    <row r="521" spans="2:42" ht="11.1" customHeight="1" x14ac:dyDescent="0.2"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</row>
    <row r="522" spans="2:42" ht="11.1" customHeight="1" x14ac:dyDescent="0.2"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</row>
    <row r="523" spans="2:42" ht="11.1" customHeight="1" x14ac:dyDescent="0.2"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</row>
    <row r="524" spans="2:42" ht="11.1" customHeight="1" x14ac:dyDescent="0.2"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</row>
    <row r="525" spans="2:42" ht="11.1" customHeight="1" x14ac:dyDescent="0.2"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</row>
    <row r="526" spans="2:42" ht="11.1" customHeight="1" x14ac:dyDescent="0.2"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</row>
    <row r="527" spans="2:42" ht="11.1" customHeight="1" x14ac:dyDescent="0.2"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</row>
    <row r="528" spans="2:42" ht="11.1" customHeight="1" x14ac:dyDescent="0.2"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</row>
    <row r="529" spans="2:42" ht="11.1" customHeight="1" x14ac:dyDescent="0.2"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</row>
    <row r="530" spans="2:42" ht="11.1" customHeight="1" x14ac:dyDescent="0.2"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</row>
    <row r="531" spans="2:42" ht="11.1" customHeight="1" x14ac:dyDescent="0.2"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</row>
    <row r="532" spans="2:42" ht="11.1" customHeight="1" x14ac:dyDescent="0.2"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</row>
    <row r="533" spans="2:42" ht="11.1" customHeight="1" x14ac:dyDescent="0.2"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</row>
    <row r="534" spans="2:42" ht="11.1" customHeight="1" x14ac:dyDescent="0.2"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</row>
    <row r="535" spans="2:42" ht="11.1" customHeight="1" x14ac:dyDescent="0.2"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</row>
    <row r="536" spans="2:42" ht="11.1" customHeight="1" x14ac:dyDescent="0.2"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</row>
    <row r="537" spans="2:42" ht="11.1" customHeight="1" x14ac:dyDescent="0.2"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</row>
    <row r="538" spans="2:42" ht="11.1" customHeight="1" x14ac:dyDescent="0.2"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</row>
    <row r="539" spans="2:42" ht="11.1" customHeight="1" x14ac:dyDescent="0.2"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</row>
    <row r="540" spans="2:42" ht="11.1" customHeight="1" x14ac:dyDescent="0.2"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</row>
    <row r="541" spans="2:42" ht="11.1" customHeight="1" x14ac:dyDescent="0.2"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</row>
    <row r="542" spans="2:42" ht="11.1" customHeight="1" x14ac:dyDescent="0.2"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</row>
    <row r="543" spans="2:42" ht="11.1" customHeight="1" x14ac:dyDescent="0.2"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</row>
    <row r="544" spans="2:42" ht="11.1" customHeight="1" x14ac:dyDescent="0.2"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</row>
    <row r="545" spans="2:42" ht="11.1" customHeight="1" x14ac:dyDescent="0.2"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</row>
    <row r="546" spans="2:42" ht="11.1" customHeight="1" x14ac:dyDescent="0.2"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</row>
    <row r="547" spans="2:42" ht="11.1" customHeight="1" x14ac:dyDescent="0.2"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</row>
    <row r="548" spans="2:42" ht="11.1" customHeight="1" x14ac:dyDescent="0.2"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</row>
    <row r="549" spans="2:42" ht="11.1" customHeight="1" x14ac:dyDescent="0.2"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</row>
    <row r="550" spans="2:42" ht="11.1" customHeight="1" x14ac:dyDescent="0.2"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</row>
    <row r="551" spans="2:42" ht="11.1" customHeight="1" x14ac:dyDescent="0.2"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</row>
    <row r="552" spans="2:42" ht="11.1" customHeight="1" x14ac:dyDescent="0.2"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</row>
    <row r="553" spans="2:42" ht="11.1" customHeight="1" x14ac:dyDescent="0.2"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</row>
    <row r="554" spans="2:42" ht="11.1" customHeight="1" x14ac:dyDescent="0.2"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</row>
    <row r="555" spans="2:42" ht="11.1" customHeight="1" x14ac:dyDescent="0.2"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</row>
    <row r="556" spans="2:42" ht="11.1" customHeight="1" x14ac:dyDescent="0.2"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</row>
    <row r="557" spans="2:42" ht="11.1" customHeight="1" x14ac:dyDescent="0.2"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</row>
    <row r="558" spans="2:42" ht="11.1" customHeight="1" x14ac:dyDescent="0.2"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</row>
    <row r="559" spans="2:42" ht="11.1" customHeight="1" x14ac:dyDescent="0.2"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</row>
    <row r="560" spans="2:42" ht="11.1" customHeight="1" x14ac:dyDescent="0.2"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</row>
    <row r="561" spans="2:42" ht="11.1" customHeight="1" x14ac:dyDescent="0.2"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</row>
    <row r="562" spans="2:42" ht="11.1" customHeight="1" x14ac:dyDescent="0.2"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</row>
    <row r="563" spans="2:42" ht="11.1" customHeight="1" x14ac:dyDescent="0.2"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</row>
    <row r="564" spans="2:42" ht="11.1" customHeight="1" x14ac:dyDescent="0.2"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</row>
    <row r="565" spans="2:42" ht="11.1" customHeight="1" x14ac:dyDescent="0.2"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</row>
    <row r="566" spans="2:42" ht="11.1" customHeight="1" x14ac:dyDescent="0.2"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</row>
    <row r="567" spans="2:42" ht="11.1" customHeight="1" x14ac:dyDescent="0.2"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</row>
    <row r="568" spans="2:42" ht="11.1" customHeight="1" x14ac:dyDescent="0.2"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</row>
    <row r="569" spans="2:42" ht="11.1" customHeight="1" x14ac:dyDescent="0.2"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</row>
    <row r="570" spans="2:42" ht="11.1" customHeight="1" x14ac:dyDescent="0.2"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</row>
    <row r="571" spans="2:42" ht="11.1" customHeight="1" x14ac:dyDescent="0.2"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</row>
    <row r="572" spans="2:42" ht="11.1" customHeight="1" x14ac:dyDescent="0.2"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</row>
    <row r="573" spans="2:42" ht="11.1" customHeight="1" x14ac:dyDescent="0.2"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</row>
    <row r="574" spans="2:42" ht="11.1" customHeight="1" x14ac:dyDescent="0.2"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</row>
    <row r="575" spans="2:42" ht="11.1" customHeight="1" x14ac:dyDescent="0.2"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</row>
    <row r="576" spans="2:42" ht="11.1" customHeight="1" x14ac:dyDescent="0.2"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</row>
    <row r="577" spans="2:42" ht="11.1" customHeight="1" x14ac:dyDescent="0.2"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</row>
    <row r="578" spans="2:42" ht="11.1" customHeight="1" x14ac:dyDescent="0.2"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</row>
    <row r="579" spans="2:42" ht="11.1" customHeight="1" x14ac:dyDescent="0.2"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</row>
    <row r="580" spans="2:42" ht="11.1" customHeight="1" x14ac:dyDescent="0.2"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</row>
    <row r="581" spans="2:42" ht="11.1" customHeight="1" x14ac:dyDescent="0.2"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</row>
    <row r="582" spans="2:42" ht="11.1" customHeight="1" x14ac:dyDescent="0.2"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</row>
    <row r="583" spans="2:42" ht="11.1" customHeight="1" x14ac:dyDescent="0.2"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</row>
    <row r="584" spans="2:42" ht="11.1" customHeight="1" x14ac:dyDescent="0.2"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</row>
    <row r="585" spans="2:42" ht="11.1" customHeight="1" x14ac:dyDescent="0.2"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</row>
    <row r="586" spans="2:42" ht="11.1" customHeight="1" x14ac:dyDescent="0.2"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</row>
    <row r="587" spans="2:42" ht="11.1" customHeight="1" x14ac:dyDescent="0.2"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</row>
    <row r="588" spans="2:42" ht="11.1" customHeight="1" x14ac:dyDescent="0.2"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</row>
    <row r="589" spans="2:42" ht="11.1" customHeight="1" x14ac:dyDescent="0.2"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</row>
    <row r="590" spans="2:42" ht="11.1" customHeight="1" x14ac:dyDescent="0.2"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</row>
    <row r="591" spans="2:42" ht="11.1" customHeight="1" x14ac:dyDescent="0.2"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</row>
    <row r="592" spans="2:42" ht="11.1" customHeight="1" x14ac:dyDescent="0.2"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</row>
    <row r="593" spans="2:42" ht="11.1" customHeight="1" x14ac:dyDescent="0.2"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</row>
    <row r="594" spans="2:42" ht="11.1" customHeight="1" x14ac:dyDescent="0.2"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</row>
    <row r="595" spans="2:42" ht="11.1" customHeight="1" x14ac:dyDescent="0.2"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</row>
    <row r="596" spans="2:42" ht="11.1" customHeight="1" x14ac:dyDescent="0.2"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</row>
    <row r="597" spans="2:42" ht="11.1" customHeight="1" x14ac:dyDescent="0.2"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</row>
    <row r="598" spans="2:42" ht="11.1" customHeight="1" x14ac:dyDescent="0.2"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</row>
    <row r="599" spans="2:42" ht="11.1" customHeight="1" x14ac:dyDescent="0.2"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</row>
    <row r="600" spans="2:42" ht="11.1" customHeight="1" x14ac:dyDescent="0.2"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</row>
    <row r="601" spans="2:42" ht="11.1" customHeight="1" x14ac:dyDescent="0.2"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</row>
    <row r="602" spans="2:42" ht="11.1" customHeight="1" x14ac:dyDescent="0.2"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</row>
    <row r="603" spans="2:42" ht="11.1" customHeight="1" x14ac:dyDescent="0.2"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</row>
    <row r="604" spans="2:42" ht="11.1" customHeight="1" x14ac:dyDescent="0.2"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</row>
    <row r="605" spans="2:42" ht="11.1" customHeight="1" x14ac:dyDescent="0.2"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</row>
    <row r="606" spans="2:42" ht="11.1" customHeight="1" x14ac:dyDescent="0.2"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</row>
    <row r="607" spans="2:42" ht="11.1" customHeight="1" x14ac:dyDescent="0.2"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</row>
    <row r="608" spans="2:42" ht="11.1" customHeight="1" x14ac:dyDescent="0.2"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</row>
    <row r="609" spans="2:42" ht="11.1" customHeight="1" x14ac:dyDescent="0.2"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</row>
    <row r="610" spans="2:42" ht="11.1" customHeight="1" x14ac:dyDescent="0.2"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</row>
    <row r="611" spans="2:42" ht="11.1" customHeight="1" x14ac:dyDescent="0.2"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</row>
    <row r="612" spans="2:42" ht="11.1" customHeight="1" x14ac:dyDescent="0.2"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</row>
    <row r="613" spans="2:42" ht="11.1" customHeight="1" x14ac:dyDescent="0.2"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</row>
    <row r="614" spans="2:42" ht="11.1" customHeight="1" x14ac:dyDescent="0.2"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</row>
    <row r="615" spans="2:42" ht="11.1" customHeight="1" x14ac:dyDescent="0.2"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</row>
    <row r="616" spans="2:42" ht="11.1" customHeight="1" x14ac:dyDescent="0.2"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</row>
    <row r="617" spans="2:42" ht="11.1" customHeight="1" x14ac:dyDescent="0.2"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</row>
    <row r="618" spans="2:42" ht="11.1" customHeight="1" x14ac:dyDescent="0.2"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</row>
    <row r="619" spans="2:42" ht="11.1" customHeight="1" x14ac:dyDescent="0.2"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</row>
    <row r="620" spans="2:42" ht="11.1" customHeight="1" x14ac:dyDescent="0.2"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</row>
    <row r="621" spans="2:42" ht="11.1" customHeight="1" x14ac:dyDescent="0.2"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</row>
    <row r="622" spans="2:42" ht="11.1" customHeight="1" x14ac:dyDescent="0.2"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</row>
    <row r="623" spans="2:42" ht="11.1" customHeight="1" x14ac:dyDescent="0.2"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</row>
    <row r="624" spans="2:42" ht="11.1" customHeight="1" x14ac:dyDescent="0.2"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</row>
    <row r="625" spans="2:42" ht="11.1" customHeight="1" x14ac:dyDescent="0.2"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</row>
    <row r="626" spans="2:42" ht="11.1" customHeight="1" x14ac:dyDescent="0.2"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</row>
    <row r="627" spans="2:42" ht="11.1" customHeight="1" x14ac:dyDescent="0.2"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</row>
    <row r="628" spans="2:42" ht="11.1" customHeight="1" x14ac:dyDescent="0.2"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</row>
    <row r="629" spans="2:42" ht="11.1" customHeight="1" x14ac:dyDescent="0.2"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</row>
    <row r="630" spans="2:42" ht="11.1" customHeight="1" x14ac:dyDescent="0.2"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</row>
    <row r="631" spans="2:42" ht="11.1" customHeight="1" x14ac:dyDescent="0.2"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</row>
    <row r="632" spans="2:42" ht="11.1" customHeight="1" x14ac:dyDescent="0.2"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</row>
    <row r="633" spans="2:42" ht="11.1" customHeight="1" x14ac:dyDescent="0.2"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</row>
    <row r="634" spans="2:42" ht="11.1" customHeight="1" x14ac:dyDescent="0.2"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</row>
    <row r="635" spans="2:42" ht="11.1" customHeight="1" x14ac:dyDescent="0.2"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</row>
    <row r="636" spans="2:42" ht="11.1" customHeight="1" x14ac:dyDescent="0.2"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</row>
    <row r="637" spans="2:42" ht="11.1" customHeight="1" x14ac:dyDescent="0.2"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</row>
    <row r="638" spans="2:42" ht="11.1" customHeight="1" x14ac:dyDescent="0.2"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</row>
    <row r="639" spans="2:42" ht="11.1" customHeight="1" x14ac:dyDescent="0.2"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</row>
    <row r="640" spans="2:42" ht="11.1" customHeight="1" x14ac:dyDescent="0.2"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</row>
    <row r="641" spans="2:42" ht="11.1" customHeight="1" x14ac:dyDescent="0.2"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</row>
    <row r="642" spans="2:42" ht="11.1" customHeight="1" x14ac:dyDescent="0.2"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</row>
    <row r="643" spans="2:42" ht="11.1" customHeight="1" x14ac:dyDescent="0.2"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</row>
    <row r="644" spans="2:42" ht="11.1" customHeight="1" x14ac:dyDescent="0.2"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</row>
    <row r="645" spans="2:42" ht="11.1" customHeight="1" x14ac:dyDescent="0.2"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</row>
    <row r="646" spans="2:42" ht="11.1" customHeight="1" x14ac:dyDescent="0.2"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</row>
    <row r="647" spans="2:42" ht="11.1" customHeight="1" x14ac:dyDescent="0.2"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</row>
    <row r="648" spans="2:42" ht="11.1" customHeight="1" x14ac:dyDescent="0.2"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</row>
    <row r="649" spans="2:42" ht="11.1" customHeight="1" x14ac:dyDescent="0.2"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</row>
    <row r="650" spans="2:42" ht="11.1" customHeight="1" x14ac:dyDescent="0.2"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</row>
    <row r="651" spans="2:42" ht="11.1" customHeight="1" x14ac:dyDescent="0.2"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</row>
    <row r="652" spans="2:42" ht="11.1" customHeight="1" x14ac:dyDescent="0.2"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</row>
    <row r="653" spans="2:42" ht="11.1" customHeight="1" x14ac:dyDescent="0.2"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</row>
    <row r="654" spans="2:42" ht="11.1" customHeight="1" x14ac:dyDescent="0.2"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</row>
    <row r="655" spans="2:42" ht="11.1" customHeight="1" x14ac:dyDescent="0.2"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</row>
    <row r="656" spans="2:42" ht="11.1" customHeight="1" x14ac:dyDescent="0.2"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</row>
    <row r="657" spans="2:42" ht="11.1" customHeight="1" x14ac:dyDescent="0.2"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</row>
    <row r="658" spans="2:42" ht="11.1" customHeight="1" x14ac:dyDescent="0.2"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</row>
    <row r="659" spans="2:42" ht="11.1" customHeight="1" x14ac:dyDescent="0.2"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</row>
    <row r="660" spans="2:42" ht="11.1" customHeight="1" x14ac:dyDescent="0.2"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</row>
    <row r="661" spans="2:42" ht="11.1" customHeight="1" x14ac:dyDescent="0.2"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</row>
    <row r="662" spans="2:42" ht="11.1" customHeight="1" x14ac:dyDescent="0.2"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</row>
    <row r="663" spans="2:42" ht="11.1" customHeight="1" x14ac:dyDescent="0.2"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</row>
    <row r="664" spans="2:42" ht="11.1" customHeight="1" x14ac:dyDescent="0.2"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</row>
    <row r="665" spans="2:42" ht="11.1" customHeight="1" x14ac:dyDescent="0.2"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</row>
    <row r="666" spans="2:42" ht="11.1" customHeight="1" x14ac:dyDescent="0.2"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</row>
    <row r="667" spans="2:42" ht="11.1" customHeight="1" x14ac:dyDescent="0.2"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</row>
    <row r="668" spans="2:42" ht="11.1" customHeight="1" x14ac:dyDescent="0.2"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</row>
    <row r="669" spans="2:42" ht="11.1" customHeight="1" x14ac:dyDescent="0.2"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</row>
    <row r="670" spans="2:42" ht="11.1" customHeight="1" x14ac:dyDescent="0.2"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</row>
    <row r="671" spans="2:42" ht="11.1" customHeight="1" x14ac:dyDescent="0.2"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</row>
    <row r="672" spans="2:42" ht="11.1" customHeight="1" x14ac:dyDescent="0.2"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</row>
    <row r="673" spans="2:42" ht="11.1" customHeight="1" x14ac:dyDescent="0.2"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</row>
    <row r="674" spans="2:42" ht="11.1" customHeight="1" x14ac:dyDescent="0.2"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</row>
    <row r="675" spans="2:42" ht="11.1" customHeight="1" x14ac:dyDescent="0.2"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</row>
    <row r="676" spans="2:42" ht="11.1" customHeight="1" x14ac:dyDescent="0.2"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</row>
    <row r="677" spans="2:42" ht="11.1" customHeight="1" x14ac:dyDescent="0.2"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</row>
    <row r="678" spans="2:42" ht="11.1" customHeight="1" x14ac:dyDescent="0.2"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</row>
    <row r="679" spans="2:42" ht="11.1" customHeight="1" x14ac:dyDescent="0.2"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</row>
    <row r="680" spans="2:42" ht="11.1" customHeight="1" x14ac:dyDescent="0.2"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</row>
    <row r="681" spans="2:42" ht="11.1" customHeight="1" x14ac:dyDescent="0.2"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</row>
    <row r="682" spans="2:42" ht="11.1" customHeight="1" x14ac:dyDescent="0.2"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</row>
    <row r="683" spans="2:42" ht="11.1" customHeight="1" x14ac:dyDescent="0.2"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</row>
    <row r="684" spans="2:42" ht="11.1" customHeight="1" x14ac:dyDescent="0.2"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</row>
    <row r="685" spans="2:42" ht="11.1" customHeight="1" x14ac:dyDescent="0.2"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</row>
    <row r="686" spans="2:42" ht="11.1" customHeight="1" x14ac:dyDescent="0.2"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</row>
    <row r="687" spans="2:42" ht="11.1" customHeight="1" x14ac:dyDescent="0.2"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</row>
    <row r="688" spans="2:42" ht="11.1" customHeight="1" x14ac:dyDescent="0.2"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</row>
    <row r="689" spans="2:42" ht="11.1" customHeight="1" x14ac:dyDescent="0.2"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</row>
    <row r="690" spans="2:42" ht="11.1" customHeight="1" x14ac:dyDescent="0.2"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</row>
    <row r="691" spans="2:42" ht="11.1" customHeight="1" x14ac:dyDescent="0.2"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</row>
    <row r="692" spans="2:42" ht="11.1" customHeight="1" x14ac:dyDescent="0.2"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</row>
    <row r="693" spans="2:42" ht="11.1" customHeight="1" x14ac:dyDescent="0.2"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</row>
    <row r="694" spans="2:42" ht="11.1" customHeight="1" x14ac:dyDescent="0.2"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</row>
    <row r="695" spans="2:42" ht="11.1" customHeight="1" x14ac:dyDescent="0.2"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</row>
    <row r="696" spans="2:42" ht="11.1" customHeight="1" x14ac:dyDescent="0.2"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</row>
    <row r="697" spans="2:42" ht="11.1" customHeight="1" x14ac:dyDescent="0.2"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</row>
    <row r="698" spans="2:42" ht="11.1" customHeight="1" x14ac:dyDescent="0.2"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</row>
    <row r="699" spans="2:42" ht="11.1" customHeight="1" x14ac:dyDescent="0.2"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</row>
    <row r="700" spans="2:42" ht="11.1" customHeight="1" x14ac:dyDescent="0.2"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</row>
    <row r="701" spans="2:42" ht="11.1" customHeight="1" x14ac:dyDescent="0.2"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</row>
    <row r="702" spans="2:42" ht="11.1" customHeight="1" x14ac:dyDescent="0.2"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</row>
    <row r="703" spans="2:42" ht="11.1" customHeight="1" x14ac:dyDescent="0.2"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</row>
    <row r="704" spans="2:42" ht="11.1" customHeight="1" x14ac:dyDescent="0.2"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</row>
    <row r="705" spans="2:42" ht="11.1" customHeight="1" x14ac:dyDescent="0.2"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</row>
    <row r="706" spans="2:42" ht="11.1" customHeight="1" x14ac:dyDescent="0.2"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</row>
    <row r="707" spans="2:42" ht="11.1" customHeight="1" x14ac:dyDescent="0.2"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</row>
    <row r="708" spans="2:42" ht="11.1" customHeight="1" x14ac:dyDescent="0.2"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</row>
    <row r="709" spans="2:42" ht="11.1" customHeight="1" x14ac:dyDescent="0.2"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</row>
    <row r="710" spans="2:42" ht="11.1" customHeight="1" x14ac:dyDescent="0.2"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</row>
    <row r="711" spans="2:42" ht="11.1" customHeight="1" x14ac:dyDescent="0.2"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</row>
    <row r="712" spans="2:42" ht="11.1" customHeight="1" x14ac:dyDescent="0.2"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</row>
    <row r="713" spans="2:42" ht="11.1" customHeight="1" x14ac:dyDescent="0.2"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</row>
    <row r="714" spans="2:42" ht="11.1" customHeight="1" x14ac:dyDescent="0.2"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</row>
    <row r="715" spans="2:42" ht="11.1" customHeight="1" x14ac:dyDescent="0.2"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</row>
    <row r="716" spans="2:42" ht="11.1" customHeight="1" x14ac:dyDescent="0.2"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</row>
    <row r="717" spans="2:42" ht="11.1" customHeight="1" x14ac:dyDescent="0.2"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</row>
    <row r="718" spans="2:42" ht="11.1" customHeight="1" x14ac:dyDescent="0.2"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</row>
    <row r="719" spans="2:42" ht="11.1" customHeight="1" x14ac:dyDescent="0.2"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</row>
    <row r="720" spans="2:42" ht="11.1" customHeight="1" x14ac:dyDescent="0.2"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</row>
    <row r="721" spans="2:42" ht="11.1" customHeight="1" x14ac:dyDescent="0.2"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</row>
    <row r="722" spans="2:42" ht="11.1" customHeight="1" x14ac:dyDescent="0.2"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</row>
    <row r="723" spans="2:42" ht="11.1" customHeight="1" x14ac:dyDescent="0.2"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</row>
    <row r="724" spans="2:42" ht="11.1" customHeight="1" x14ac:dyDescent="0.2"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</row>
    <row r="725" spans="2:42" ht="11.1" customHeight="1" x14ac:dyDescent="0.2"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</row>
    <row r="726" spans="2:42" ht="11.1" customHeight="1" x14ac:dyDescent="0.2"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</row>
    <row r="727" spans="2:42" ht="11.1" customHeight="1" x14ac:dyDescent="0.2"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</row>
    <row r="728" spans="2:42" ht="11.1" customHeight="1" x14ac:dyDescent="0.2"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</row>
    <row r="729" spans="2:42" ht="11.1" customHeight="1" x14ac:dyDescent="0.2"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</row>
    <row r="730" spans="2:42" ht="11.1" customHeight="1" x14ac:dyDescent="0.2"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</row>
    <row r="731" spans="2:42" ht="11.1" customHeight="1" x14ac:dyDescent="0.2"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</row>
    <row r="732" spans="2:42" ht="11.1" customHeight="1" x14ac:dyDescent="0.2"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</row>
    <row r="733" spans="2:42" ht="11.1" customHeight="1" x14ac:dyDescent="0.2"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</row>
    <row r="734" spans="2:42" ht="11.1" customHeight="1" x14ac:dyDescent="0.2"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</row>
    <row r="735" spans="2:42" ht="11.1" customHeight="1" x14ac:dyDescent="0.2"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</row>
    <row r="736" spans="2:42" ht="11.1" customHeight="1" x14ac:dyDescent="0.2"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</row>
    <row r="737" spans="2:42" ht="11.1" customHeight="1" x14ac:dyDescent="0.2"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</row>
    <row r="738" spans="2:42" ht="11.1" customHeight="1" x14ac:dyDescent="0.2"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</row>
    <row r="739" spans="2:42" ht="11.1" customHeight="1" x14ac:dyDescent="0.2"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</row>
    <row r="740" spans="2:42" ht="11.1" customHeight="1" x14ac:dyDescent="0.2"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</row>
    <row r="741" spans="2:42" ht="11.1" customHeight="1" x14ac:dyDescent="0.2"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</row>
    <row r="742" spans="2:42" ht="11.1" customHeight="1" x14ac:dyDescent="0.2"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</row>
    <row r="743" spans="2:42" ht="11.1" customHeight="1" x14ac:dyDescent="0.2"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</row>
    <row r="744" spans="2:42" ht="11.1" customHeight="1" x14ac:dyDescent="0.2"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</row>
    <row r="745" spans="2:42" ht="11.1" customHeight="1" x14ac:dyDescent="0.2"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</row>
    <row r="746" spans="2:42" ht="11.1" customHeight="1" x14ac:dyDescent="0.2"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</row>
    <row r="747" spans="2:42" ht="11.1" customHeight="1" x14ac:dyDescent="0.2"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</row>
    <row r="748" spans="2:42" ht="11.1" customHeight="1" x14ac:dyDescent="0.2"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</row>
    <row r="749" spans="2:42" ht="11.1" customHeight="1" x14ac:dyDescent="0.2"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</row>
    <row r="750" spans="2:42" ht="11.1" customHeight="1" x14ac:dyDescent="0.2"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</row>
    <row r="751" spans="2:42" ht="11.1" customHeight="1" x14ac:dyDescent="0.2"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</row>
    <row r="752" spans="2:42" ht="11.1" customHeight="1" x14ac:dyDescent="0.2"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</row>
    <row r="753" spans="2:42" ht="11.1" customHeight="1" x14ac:dyDescent="0.2"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</row>
    <row r="754" spans="2:42" ht="11.1" customHeight="1" x14ac:dyDescent="0.2"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</row>
    <row r="755" spans="2:42" ht="11.1" customHeight="1" x14ac:dyDescent="0.2"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</row>
    <row r="756" spans="2:42" ht="11.1" customHeight="1" x14ac:dyDescent="0.2"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</row>
    <row r="757" spans="2:42" ht="11.1" customHeight="1" x14ac:dyDescent="0.2"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</row>
    <row r="758" spans="2:42" ht="11.1" customHeight="1" x14ac:dyDescent="0.2"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</row>
    <row r="759" spans="2:42" ht="11.1" customHeight="1" x14ac:dyDescent="0.2"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</row>
    <row r="760" spans="2:42" ht="11.1" customHeight="1" x14ac:dyDescent="0.2"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</row>
    <row r="761" spans="2:42" ht="11.1" customHeight="1" x14ac:dyDescent="0.2"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</row>
    <row r="762" spans="2:42" ht="11.1" customHeight="1" x14ac:dyDescent="0.2"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</row>
    <row r="763" spans="2:42" ht="11.1" customHeight="1" x14ac:dyDescent="0.2"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</row>
    <row r="764" spans="2:42" ht="11.1" customHeight="1" x14ac:dyDescent="0.2"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</row>
    <row r="765" spans="2:42" ht="11.1" customHeight="1" x14ac:dyDescent="0.2"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</row>
    <row r="766" spans="2:42" ht="11.1" customHeight="1" x14ac:dyDescent="0.2"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</row>
    <row r="767" spans="2:42" ht="11.1" customHeight="1" x14ac:dyDescent="0.2"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</row>
    <row r="768" spans="2:42" ht="11.1" customHeight="1" x14ac:dyDescent="0.2"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</row>
    <row r="769" spans="2:42" ht="11.1" customHeight="1" x14ac:dyDescent="0.2"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</row>
    <row r="770" spans="2:42" ht="11.1" customHeight="1" x14ac:dyDescent="0.2"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</row>
    <row r="771" spans="2:42" ht="11.1" customHeight="1" x14ac:dyDescent="0.2"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</row>
    <row r="772" spans="2:42" ht="11.1" customHeight="1" x14ac:dyDescent="0.2"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</row>
    <row r="773" spans="2:42" ht="11.1" customHeight="1" x14ac:dyDescent="0.2"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</row>
    <row r="774" spans="2:42" ht="11.1" customHeight="1" x14ac:dyDescent="0.2"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</row>
    <row r="775" spans="2:42" ht="11.1" customHeight="1" x14ac:dyDescent="0.2"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</row>
    <row r="776" spans="2:42" ht="11.1" customHeight="1" x14ac:dyDescent="0.2"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</row>
    <row r="777" spans="2:42" ht="11.1" customHeight="1" x14ac:dyDescent="0.2"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</row>
    <row r="778" spans="2:42" ht="11.1" customHeight="1" x14ac:dyDescent="0.2"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</row>
    <row r="779" spans="2:42" ht="11.1" customHeight="1" x14ac:dyDescent="0.2"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</row>
    <row r="780" spans="2:42" ht="11.1" customHeight="1" x14ac:dyDescent="0.2"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</row>
    <row r="781" spans="2:42" ht="11.1" customHeight="1" x14ac:dyDescent="0.2"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</row>
    <row r="782" spans="2:42" ht="11.1" customHeight="1" x14ac:dyDescent="0.2"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</row>
    <row r="783" spans="2:42" ht="11.1" customHeight="1" x14ac:dyDescent="0.2"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</row>
    <row r="784" spans="2:42" ht="11.1" customHeight="1" x14ac:dyDescent="0.2"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</row>
    <row r="785" spans="2:42" ht="11.1" customHeight="1" x14ac:dyDescent="0.2"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</row>
    <row r="786" spans="2:42" ht="11.1" customHeight="1" x14ac:dyDescent="0.2"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</row>
    <row r="787" spans="2:42" ht="11.1" customHeight="1" x14ac:dyDescent="0.2"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</row>
    <row r="788" spans="2:42" ht="11.1" customHeight="1" x14ac:dyDescent="0.2"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</row>
    <row r="789" spans="2:42" ht="11.1" customHeight="1" x14ac:dyDescent="0.2"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</row>
    <row r="790" spans="2:42" ht="11.1" customHeight="1" x14ac:dyDescent="0.2"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</row>
    <row r="791" spans="2:42" ht="11.1" customHeight="1" x14ac:dyDescent="0.2"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</row>
    <row r="792" spans="2:42" ht="11.1" customHeight="1" x14ac:dyDescent="0.2"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</row>
    <row r="793" spans="2:42" ht="11.1" customHeight="1" x14ac:dyDescent="0.2"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</row>
    <row r="794" spans="2:42" ht="11.1" customHeight="1" x14ac:dyDescent="0.2"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</row>
    <row r="795" spans="2:42" ht="11.1" customHeight="1" x14ac:dyDescent="0.2"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</row>
    <row r="796" spans="2:42" ht="11.1" customHeight="1" x14ac:dyDescent="0.2"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</row>
    <row r="797" spans="2:42" ht="11.1" customHeight="1" x14ac:dyDescent="0.2"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</row>
    <row r="798" spans="2:42" ht="11.1" customHeight="1" x14ac:dyDescent="0.2"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</row>
    <row r="799" spans="2:42" ht="11.1" customHeight="1" x14ac:dyDescent="0.2"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</row>
    <row r="800" spans="2:42" ht="11.1" customHeight="1" x14ac:dyDescent="0.2"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</row>
    <row r="801" spans="2:42" ht="11.1" customHeight="1" x14ac:dyDescent="0.2"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</row>
    <row r="802" spans="2:42" ht="11.1" customHeight="1" x14ac:dyDescent="0.2"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</row>
    <row r="803" spans="2:42" ht="11.1" customHeight="1" x14ac:dyDescent="0.2"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</row>
    <row r="804" spans="2:42" ht="11.1" customHeight="1" x14ac:dyDescent="0.2"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</row>
    <row r="805" spans="2:42" ht="11.1" customHeight="1" x14ac:dyDescent="0.2"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</row>
    <row r="806" spans="2:42" ht="11.1" customHeight="1" x14ac:dyDescent="0.2"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</row>
    <row r="807" spans="2:42" ht="11.1" customHeight="1" x14ac:dyDescent="0.2"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</row>
    <row r="808" spans="2:42" ht="11.1" customHeight="1" x14ac:dyDescent="0.2"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</row>
    <row r="809" spans="2:42" ht="11.1" customHeight="1" x14ac:dyDescent="0.2"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</row>
    <row r="810" spans="2:42" ht="11.1" customHeight="1" x14ac:dyDescent="0.2"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</row>
    <row r="811" spans="2:42" ht="11.1" customHeight="1" x14ac:dyDescent="0.2"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</row>
    <row r="812" spans="2:42" ht="11.1" customHeight="1" x14ac:dyDescent="0.2"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</row>
    <row r="813" spans="2:42" ht="11.1" customHeight="1" x14ac:dyDescent="0.2"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</row>
    <row r="814" spans="2:42" ht="11.1" customHeight="1" x14ac:dyDescent="0.2"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</row>
    <row r="815" spans="2:42" ht="11.1" customHeight="1" x14ac:dyDescent="0.2"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</row>
    <row r="816" spans="2:42" ht="11.1" customHeight="1" x14ac:dyDescent="0.2"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</row>
    <row r="817" spans="2:42" ht="11.1" customHeight="1" x14ac:dyDescent="0.2"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</row>
    <row r="818" spans="2:42" ht="11.1" customHeight="1" x14ac:dyDescent="0.2"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</row>
    <row r="819" spans="2:42" ht="11.1" customHeight="1" x14ac:dyDescent="0.2"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</row>
    <row r="820" spans="2:42" ht="11.1" customHeight="1" x14ac:dyDescent="0.2"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</row>
    <row r="821" spans="2:42" ht="11.1" customHeight="1" x14ac:dyDescent="0.2"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</row>
    <row r="822" spans="2:42" ht="11.1" customHeight="1" x14ac:dyDescent="0.2"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</row>
    <row r="823" spans="2:42" ht="11.1" customHeight="1" x14ac:dyDescent="0.2"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</row>
    <row r="824" spans="2:42" ht="11.1" customHeight="1" x14ac:dyDescent="0.2"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</row>
    <row r="825" spans="2:42" ht="11.1" customHeight="1" x14ac:dyDescent="0.2"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</row>
    <row r="826" spans="2:42" ht="11.1" customHeight="1" x14ac:dyDescent="0.2"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</row>
    <row r="827" spans="2:42" ht="11.1" customHeight="1" x14ac:dyDescent="0.2"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</row>
    <row r="828" spans="2:42" ht="11.1" customHeight="1" x14ac:dyDescent="0.2"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</row>
    <row r="829" spans="2:42" ht="11.1" customHeight="1" x14ac:dyDescent="0.2"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</row>
    <row r="830" spans="2:42" ht="11.1" customHeight="1" x14ac:dyDescent="0.2"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</row>
    <row r="831" spans="2:42" ht="11.1" customHeight="1" x14ac:dyDescent="0.2"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</row>
    <row r="832" spans="2:42" ht="11.1" customHeight="1" x14ac:dyDescent="0.2"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</row>
    <row r="833" spans="2:42" ht="11.1" customHeight="1" x14ac:dyDescent="0.2"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</row>
    <row r="834" spans="2:42" ht="11.1" customHeight="1" x14ac:dyDescent="0.2"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</row>
    <row r="835" spans="2:42" ht="11.1" customHeight="1" x14ac:dyDescent="0.2"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</row>
    <row r="836" spans="2:42" ht="11.1" customHeight="1" x14ac:dyDescent="0.2"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</row>
    <row r="837" spans="2:42" ht="11.1" customHeight="1" x14ac:dyDescent="0.2"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</row>
    <row r="838" spans="2:42" ht="11.1" customHeight="1" x14ac:dyDescent="0.2"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</row>
    <row r="839" spans="2:42" ht="11.1" customHeight="1" x14ac:dyDescent="0.2"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</row>
    <row r="840" spans="2:42" ht="11.1" customHeight="1" x14ac:dyDescent="0.2"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</row>
    <row r="841" spans="2:42" ht="11.1" customHeight="1" x14ac:dyDescent="0.2"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</row>
    <row r="842" spans="2:42" ht="11.1" customHeight="1" x14ac:dyDescent="0.2"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</row>
    <row r="843" spans="2:42" ht="11.1" customHeight="1" x14ac:dyDescent="0.2"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</row>
    <row r="844" spans="2:42" ht="11.1" customHeight="1" x14ac:dyDescent="0.2"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</row>
    <row r="845" spans="2:42" ht="11.1" customHeight="1" x14ac:dyDescent="0.2"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</row>
    <row r="846" spans="2:42" ht="11.1" customHeight="1" x14ac:dyDescent="0.2"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</row>
    <row r="847" spans="2:42" ht="11.1" customHeight="1" x14ac:dyDescent="0.2"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</row>
    <row r="848" spans="2:42" ht="11.1" customHeight="1" x14ac:dyDescent="0.2"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</row>
    <row r="849" spans="2:42" ht="11.1" customHeight="1" x14ac:dyDescent="0.2"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</row>
    <row r="850" spans="2:42" ht="11.1" customHeight="1" x14ac:dyDescent="0.2"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</row>
    <row r="851" spans="2:42" ht="11.1" customHeight="1" x14ac:dyDescent="0.2"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</row>
    <row r="852" spans="2:42" ht="11.1" customHeight="1" x14ac:dyDescent="0.2"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</row>
    <row r="853" spans="2:42" ht="11.1" customHeight="1" x14ac:dyDescent="0.2"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</row>
    <row r="854" spans="2:42" ht="11.1" customHeight="1" x14ac:dyDescent="0.2"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</row>
    <row r="855" spans="2:42" ht="11.1" customHeight="1" x14ac:dyDescent="0.2"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</row>
    <row r="856" spans="2:42" ht="11.1" customHeight="1" x14ac:dyDescent="0.2"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</row>
    <row r="857" spans="2:42" ht="11.1" customHeight="1" x14ac:dyDescent="0.2"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</row>
    <row r="858" spans="2:42" ht="11.1" customHeight="1" x14ac:dyDescent="0.2"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</row>
    <row r="859" spans="2:42" ht="11.1" customHeight="1" x14ac:dyDescent="0.2"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</row>
    <row r="860" spans="2:42" ht="11.1" customHeight="1" x14ac:dyDescent="0.2"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</row>
    <row r="861" spans="2:42" ht="11.1" customHeight="1" x14ac:dyDescent="0.2"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</row>
    <row r="862" spans="2:42" ht="11.1" customHeight="1" x14ac:dyDescent="0.2"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</row>
    <row r="863" spans="2:42" ht="11.1" customHeight="1" x14ac:dyDescent="0.2"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</row>
    <row r="864" spans="2:42" ht="11.1" customHeight="1" x14ac:dyDescent="0.2"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</row>
    <row r="865" spans="2:42" ht="11.1" customHeight="1" x14ac:dyDescent="0.2"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</row>
    <row r="866" spans="2:42" ht="11.1" customHeight="1" x14ac:dyDescent="0.2"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</row>
    <row r="867" spans="2:42" ht="11.1" customHeight="1" x14ac:dyDescent="0.2"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</row>
    <row r="868" spans="2:42" ht="11.1" customHeight="1" x14ac:dyDescent="0.2"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</row>
    <row r="869" spans="2:42" ht="11.1" customHeight="1" x14ac:dyDescent="0.2"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</row>
    <row r="870" spans="2:42" ht="11.1" customHeight="1" x14ac:dyDescent="0.2"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</row>
    <row r="871" spans="2:42" ht="11.1" customHeight="1" x14ac:dyDescent="0.2"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</row>
    <row r="872" spans="2:42" ht="11.1" customHeight="1" x14ac:dyDescent="0.2"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</row>
    <row r="873" spans="2:42" ht="11.1" customHeight="1" x14ac:dyDescent="0.2"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</row>
    <row r="874" spans="2:42" ht="11.1" customHeight="1" x14ac:dyDescent="0.2"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</row>
    <row r="875" spans="2:42" ht="11.1" customHeight="1" x14ac:dyDescent="0.2"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</row>
    <row r="876" spans="2:42" ht="11.1" customHeight="1" x14ac:dyDescent="0.2"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</row>
    <row r="877" spans="2:42" ht="11.1" customHeight="1" x14ac:dyDescent="0.2"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</row>
    <row r="878" spans="2:42" ht="11.1" customHeight="1" x14ac:dyDescent="0.2"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</row>
    <row r="879" spans="2:42" ht="11.1" customHeight="1" x14ac:dyDescent="0.2"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</row>
    <row r="880" spans="2:42" ht="11.1" customHeight="1" x14ac:dyDescent="0.2"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</row>
    <row r="881" spans="2:42" ht="11.1" customHeight="1" x14ac:dyDescent="0.2"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</row>
    <row r="882" spans="2:42" ht="11.1" customHeight="1" x14ac:dyDescent="0.2"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</row>
    <row r="883" spans="2:42" ht="11.1" customHeight="1" x14ac:dyDescent="0.2"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</row>
    <row r="884" spans="2:42" ht="11.1" customHeight="1" x14ac:dyDescent="0.2"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</row>
    <row r="885" spans="2:42" ht="11.1" customHeight="1" x14ac:dyDescent="0.2"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</row>
    <row r="886" spans="2:42" ht="11.1" customHeight="1" x14ac:dyDescent="0.2"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</row>
    <row r="887" spans="2:42" ht="11.1" customHeight="1" x14ac:dyDescent="0.2"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</row>
    <row r="888" spans="2:42" ht="11.1" customHeight="1" x14ac:dyDescent="0.2"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</row>
    <row r="889" spans="2:42" ht="11.1" customHeight="1" x14ac:dyDescent="0.2"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</row>
    <row r="890" spans="2:42" ht="11.1" customHeight="1" x14ac:dyDescent="0.2"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</row>
    <row r="891" spans="2:42" ht="11.1" customHeight="1" x14ac:dyDescent="0.2"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</row>
    <row r="892" spans="2:42" ht="11.1" customHeight="1" x14ac:dyDescent="0.2"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</row>
    <row r="893" spans="2:42" ht="11.1" customHeight="1" x14ac:dyDescent="0.2"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</row>
    <row r="894" spans="2:42" ht="11.1" customHeight="1" x14ac:dyDescent="0.2"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</row>
    <row r="895" spans="2:42" ht="11.1" customHeight="1" x14ac:dyDescent="0.2"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</row>
    <row r="896" spans="2:42" ht="11.1" customHeight="1" x14ac:dyDescent="0.2"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</row>
    <row r="897" spans="2:42" ht="11.1" customHeight="1" x14ac:dyDescent="0.2"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</row>
    <row r="898" spans="2:42" ht="11.1" customHeight="1" x14ac:dyDescent="0.2"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</row>
    <row r="899" spans="2:42" ht="11.1" customHeight="1" x14ac:dyDescent="0.2"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</row>
    <row r="900" spans="2:42" ht="11.1" customHeight="1" x14ac:dyDescent="0.2"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</row>
    <row r="901" spans="2:42" ht="11.1" customHeight="1" x14ac:dyDescent="0.2"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</row>
    <row r="902" spans="2:42" ht="11.1" customHeight="1" x14ac:dyDescent="0.2"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</row>
    <row r="903" spans="2:42" ht="11.1" customHeight="1" x14ac:dyDescent="0.2"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</row>
    <row r="904" spans="2:42" ht="11.1" customHeight="1" x14ac:dyDescent="0.2"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</row>
    <row r="905" spans="2:42" ht="11.1" customHeight="1" x14ac:dyDescent="0.2"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</row>
    <row r="906" spans="2:42" ht="11.1" customHeight="1" x14ac:dyDescent="0.2"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</row>
    <row r="907" spans="2:42" ht="11.1" customHeight="1" x14ac:dyDescent="0.2"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</row>
    <row r="908" spans="2:42" ht="11.1" customHeight="1" x14ac:dyDescent="0.2"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</row>
    <row r="909" spans="2:42" ht="11.1" customHeight="1" x14ac:dyDescent="0.2"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</row>
    <row r="910" spans="2:42" ht="11.1" customHeight="1" x14ac:dyDescent="0.2"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</row>
    <row r="911" spans="2:42" ht="11.1" customHeight="1" x14ac:dyDescent="0.2"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</row>
    <row r="912" spans="2:42" ht="11.1" customHeight="1" x14ac:dyDescent="0.2"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</row>
    <row r="913" spans="2:42" ht="11.1" customHeight="1" x14ac:dyDescent="0.2"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</row>
    <row r="914" spans="2:42" ht="11.1" customHeight="1" x14ac:dyDescent="0.2"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</row>
    <row r="915" spans="2:42" ht="11.1" customHeight="1" x14ac:dyDescent="0.2"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</row>
    <row r="916" spans="2:42" ht="11.1" customHeight="1" x14ac:dyDescent="0.2"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</row>
    <row r="917" spans="2:42" ht="11.1" customHeight="1" x14ac:dyDescent="0.2"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</row>
    <row r="918" spans="2:42" ht="11.1" customHeight="1" x14ac:dyDescent="0.2"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</row>
    <row r="919" spans="2:42" ht="11.1" customHeight="1" x14ac:dyDescent="0.2"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</row>
    <row r="920" spans="2:42" ht="11.1" customHeight="1" x14ac:dyDescent="0.2"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</row>
    <row r="921" spans="2:42" ht="11.1" customHeight="1" x14ac:dyDescent="0.2"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</row>
    <row r="922" spans="2:42" ht="11.1" customHeight="1" x14ac:dyDescent="0.2"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</row>
    <row r="923" spans="2:42" ht="11.1" customHeight="1" x14ac:dyDescent="0.2"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</row>
    <row r="924" spans="2:42" ht="11.1" customHeight="1" x14ac:dyDescent="0.2"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</row>
    <row r="925" spans="2:42" ht="11.1" customHeight="1" x14ac:dyDescent="0.2"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</row>
    <row r="926" spans="2:42" ht="11.1" customHeight="1" x14ac:dyDescent="0.2"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</row>
    <row r="927" spans="2:42" ht="11.1" customHeight="1" x14ac:dyDescent="0.2"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</row>
    <row r="928" spans="2:42" ht="11.1" customHeight="1" x14ac:dyDescent="0.2"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</row>
    <row r="929" spans="2:42" ht="11.1" customHeight="1" x14ac:dyDescent="0.2"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</row>
    <row r="930" spans="2:42" ht="11.1" customHeight="1" x14ac:dyDescent="0.2"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</row>
    <row r="931" spans="2:42" ht="11.1" customHeight="1" x14ac:dyDescent="0.2"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</row>
    <row r="932" spans="2:42" ht="11.1" customHeight="1" x14ac:dyDescent="0.2"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</row>
    <row r="933" spans="2:42" ht="11.1" customHeight="1" x14ac:dyDescent="0.2"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</row>
    <row r="934" spans="2:42" ht="11.1" customHeight="1" x14ac:dyDescent="0.2"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</row>
    <row r="935" spans="2:42" ht="11.1" customHeight="1" x14ac:dyDescent="0.2"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</row>
    <row r="936" spans="2:42" ht="11.1" customHeight="1" x14ac:dyDescent="0.2"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</row>
    <row r="937" spans="2:42" ht="11.1" customHeight="1" x14ac:dyDescent="0.2"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</row>
    <row r="938" spans="2:42" ht="11.1" customHeight="1" x14ac:dyDescent="0.2"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</row>
    <row r="939" spans="2:42" ht="11.1" customHeight="1" x14ac:dyDescent="0.2"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</row>
    <row r="940" spans="2:42" ht="11.1" customHeight="1" x14ac:dyDescent="0.2"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</row>
    <row r="941" spans="2:42" ht="11.1" customHeight="1" x14ac:dyDescent="0.2"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</row>
    <row r="942" spans="2:42" ht="11.1" customHeight="1" x14ac:dyDescent="0.2"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</row>
    <row r="943" spans="2:42" ht="11.1" customHeight="1" x14ac:dyDescent="0.2"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</row>
    <row r="944" spans="2:42" ht="11.1" customHeight="1" x14ac:dyDescent="0.2"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</row>
    <row r="945" spans="2:42" ht="11.1" customHeight="1" x14ac:dyDescent="0.2"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</row>
    <row r="946" spans="2:42" ht="11.1" customHeight="1" x14ac:dyDescent="0.2"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</row>
    <row r="947" spans="2:42" ht="11.1" customHeight="1" x14ac:dyDescent="0.2"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</row>
    <row r="948" spans="2:42" ht="11.1" customHeight="1" x14ac:dyDescent="0.2"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</row>
    <row r="949" spans="2:42" ht="11.1" customHeight="1" x14ac:dyDescent="0.2"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</row>
    <row r="950" spans="2:42" ht="11.1" customHeight="1" x14ac:dyDescent="0.2"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</row>
    <row r="951" spans="2:42" ht="11.1" customHeight="1" x14ac:dyDescent="0.2"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</row>
    <row r="952" spans="2:42" ht="11.1" customHeight="1" x14ac:dyDescent="0.2"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</row>
    <row r="953" spans="2:42" ht="11.1" customHeight="1" x14ac:dyDescent="0.2"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</row>
    <row r="954" spans="2:42" ht="11.1" customHeight="1" x14ac:dyDescent="0.2"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</row>
    <row r="955" spans="2:42" ht="11.1" customHeight="1" x14ac:dyDescent="0.2"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</row>
    <row r="956" spans="2:42" ht="11.1" customHeight="1" x14ac:dyDescent="0.2"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</row>
    <row r="957" spans="2:42" ht="11.1" customHeight="1" x14ac:dyDescent="0.2"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</row>
    <row r="958" spans="2:42" ht="11.1" customHeight="1" x14ac:dyDescent="0.2"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</row>
    <row r="959" spans="2:42" ht="11.1" customHeight="1" x14ac:dyDescent="0.2"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</row>
    <row r="960" spans="2:42" ht="11.1" customHeight="1" x14ac:dyDescent="0.2"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</row>
    <row r="961" spans="2:42" ht="11.1" customHeight="1" x14ac:dyDescent="0.2"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</row>
    <row r="962" spans="2:42" ht="11.1" customHeight="1" x14ac:dyDescent="0.2"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</row>
    <row r="963" spans="2:42" ht="11.1" customHeight="1" x14ac:dyDescent="0.2"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</row>
    <row r="964" spans="2:42" ht="11.1" customHeight="1" x14ac:dyDescent="0.2"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</row>
    <row r="965" spans="2:42" ht="11.1" customHeight="1" x14ac:dyDescent="0.2"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</row>
    <row r="966" spans="2:42" ht="11.1" customHeight="1" x14ac:dyDescent="0.2"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</row>
    <row r="967" spans="2:42" ht="11.1" customHeight="1" x14ac:dyDescent="0.2"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</row>
    <row r="968" spans="2:42" ht="11.1" customHeight="1" x14ac:dyDescent="0.2"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</row>
    <row r="969" spans="2:42" ht="11.1" customHeight="1" x14ac:dyDescent="0.2"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</row>
    <row r="970" spans="2:42" ht="11.1" customHeight="1" x14ac:dyDescent="0.2"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</row>
    <row r="971" spans="2:42" ht="11.1" customHeight="1" x14ac:dyDescent="0.2"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</row>
    <row r="972" spans="2:42" ht="11.1" customHeight="1" x14ac:dyDescent="0.2"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</row>
    <row r="973" spans="2:42" ht="11.1" customHeight="1" x14ac:dyDescent="0.2"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</row>
    <row r="974" spans="2:42" ht="11.1" customHeight="1" x14ac:dyDescent="0.2"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</row>
    <row r="975" spans="2:42" ht="11.1" customHeight="1" x14ac:dyDescent="0.2"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</row>
    <row r="976" spans="2:42" ht="11.1" customHeight="1" x14ac:dyDescent="0.2"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</row>
    <row r="977" spans="2:42" ht="11.1" customHeight="1" x14ac:dyDescent="0.2"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</row>
    <row r="978" spans="2:42" ht="11.1" customHeight="1" x14ac:dyDescent="0.2"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</row>
    <row r="979" spans="2:42" ht="11.1" customHeight="1" x14ac:dyDescent="0.2"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</row>
    <row r="980" spans="2:42" ht="11.1" customHeight="1" x14ac:dyDescent="0.2"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</row>
    <row r="981" spans="2:42" ht="11.1" customHeight="1" x14ac:dyDescent="0.2"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</row>
    <row r="982" spans="2:42" ht="11.1" customHeight="1" x14ac:dyDescent="0.2"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</row>
    <row r="983" spans="2:42" ht="11.1" customHeight="1" x14ac:dyDescent="0.2"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</row>
    <row r="984" spans="2:42" ht="11.1" customHeight="1" x14ac:dyDescent="0.2"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</row>
    <row r="985" spans="2:42" ht="11.1" customHeight="1" x14ac:dyDescent="0.2"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</row>
    <row r="986" spans="2:42" ht="11.1" customHeight="1" x14ac:dyDescent="0.2"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</row>
    <row r="987" spans="2:42" ht="11.1" customHeight="1" x14ac:dyDescent="0.2"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</row>
    <row r="988" spans="2:42" ht="11.1" customHeight="1" x14ac:dyDescent="0.2"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</row>
    <row r="989" spans="2:42" ht="11.1" customHeight="1" x14ac:dyDescent="0.2"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</row>
    <row r="990" spans="2:42" ht="11.1" customHeight="1" x14ac:dyDescent="0.2"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</row>
    <row r="991" spans="2:42" ht="11.1" customHeight="1" x14ac:dyDescent="0.2"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</row>
    <row r="992" spans="2:42" ht="11.1" customHeight="1" x14ac:dyDescent="0.2"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</row>
    <row r="993" spans="2:42" ht="11.1" customHeight="1" x14ac:dyDescent="0.2"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</row>
    <row r="994" spans="2:42" ht="11.1" customHeight="1" x14ac:dyDescent="0.2"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</row>
    <row r="995" spans="2:42" ht="11.1" customHeight="1" x14ac:dyDescent="0.2"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</row>
    <row r="996" spans="2:42" ht="11.1" customHeight="1" x14ac:dyDescent="0.2"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</row>
    <row r="997" spans="2:42" ht="11.1" customHeight="1" x14ac:dyDescent="0.2"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</row>
    <row r="998" spans="2:42" ht="11.1" customHeight="1" x14ac:dyDescent="0.2"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</row>
    <row r="999" spans="2:42" ht="11.1" customHeight="1" x14ac:dyDescent="0.2"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</row>
    <row r="1000" spans="2:42" ht="11.1" customHeight="1" x14ac:dyDescent="0.2"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</row>
    <row r="1001" spans="2:42" ht="11.1" customHeight="1" x14ac:dyDescent="0.2"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</row>
    <row r="1002" spans="2:42" ht="11.1" customHeight="1" x14ac:dyDescent="0.2"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</row>
    <row r="1003" spans="2:42" ht="11.1" customHeight="1" x14ac:dyDescent="0.2"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</row>
    <row r="1004" spans="2:42" ht="11.1" customHeight="1" x14ac:dyDescent="0.2"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</row>
    <row r="1005" spans="2:42" ht="11.1" customHeight="1" x14ac:dyDescent="0.2"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</row>
    <row r="1006" spans="2:42" ht="11.1" customHeight="1" x14ac:dyDescent="0.2"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</row>
    <row r="1007" spans="2:42" ht="11.1" customHeight="1" x14ac:dyDescent="0.2"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</row>
    <row r="1008" spans="2:42" ht="11.1" customHeight="1" x14ac:dyDescent="0.2"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</row>
    <row r="1009" spans="2:42" ht="11.1" customHeight="1" x14ac:dyDescent="0.2"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</row>
    <row r="1010" spans="2:42" ht="11.1" customHeight="1" x14ac:dyDescent="0.2"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</row>
    <row r="1011" spans="2:42" ht="11.1" customHeight="1" x14ac:dyDescent="0.2"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</row>
    <row r="1012" spans="2:42" ht="11.1" customHeight="1" x14ac:dyDescent="0.2"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</row>
    <row r="1013" spans="2:42" ht="11.1" customHeight="1" x14ac:dyDescent="0.2"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</row>
    <row r="1014" spans="2:42" ht="11.1" customHeight="1" x14ac:dyDescent="0.2"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</row>
    <row r="1015" spans="2:42" ht="11.1" customHeight="1" x14ac:dyDescent="0.2"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</row>
    <row r="1016" spans="2:42" ht="11.1" customHeight="1" x14ac:dyDescent="0.2"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</row>
    <row r="1017" spans="2:42" ht="11.1" customHeight="1" x14ac:dyDescent="0.2"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</row>
    <row r="1018" spans="2:42" ht="11.1" customHeight="1" x14ac:dyDescent="0.2"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</row>
    <row r="1019" spans="2:42" ht="11.1" customHeight="1" x14ac:dyDescent="0.2"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</row>
    <row r="1020" spans="2:42" ht="11.1" customHeight="1" x14ac:dyDescent="0.2"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</row>
    <row r="1021" spans="2:42" ht="11.1" customHeight="1" x14ac:dyDescent="0.2"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</row>
    <row r="1022" spans="2:42" ht="11.1" customHeight="1" x14ac:dyDescent="0.2"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</row>
  </sheetData>
  <phoneticPr fontId="3" type="noConversion"/>
  <conditionalFormatting sqref="C7:C14">
    <cfRule type="duplicateValues" dxfId="563" priority="1951"/>
  </conditionalFormatting>
  <conditionalFormatting sqref="C8">
    <cfRule type="duplicateValues" dxfId="562" priority="173"/>
  </conditionalFormatting>
  <conditionalFormatting sqref="C9">
    <cfRule type="duplicateValues" dxfId="561" priority="485"/>
  </conditionalFormatting>
  <conditionalFormatting sqref="C10">
    <cfRule type="duplicateValues" dxfId="560" priority="432"/>
  </conditionalFormatting>
  <conditionalFormatting sqref="C11:C12">
    <cfRule type="duplicateValues" dxfId="559" priority="395"/>
  </conditionalFormatting>
  <conditionalFormatting sqref="C13">
    <cfRule type="duplicateValues" dxfId="558" priority="238"/>
  </conditionalFormatting>
  <conditionalFormatting sqref="C14">
    <cfRule type="duplicateValues" dxfId="557" priority="1939"/>
  </conditionalFormatting>
  <conditionalFormatting sqref="C16">
    <cfRule type="duplicateValues" dxfId="556" priority="1868"/>
  </conditionalFormatting>
  <conditionalFormatting sqref="C17">
    <cfRule type="duplicateValues" dxfId="555" priority="1863"/>
  </conditionalFormatting>
  <conditionalFormatting sqref="C18">
    <cfRule type="duplicateValues" dxfId="554" priority="1862"/>
  </conditionalFormatting>
  <conditionalFormatting sqref="C19">
    <cfRule type="duplicateValues" dxfId="553" priority="1861"/>
  </conditionalFormatting>
  <conditionalFormatting sqref="C20">
    <cfRule type="duplicateValues" dxfId="552" priority="1812"/>
  </conditionalFormatting>
  <conditionalFormatting sqref="C21">
    <cfRule type="duplicateValues" dxfId="551" priority="1795"/>
  </conditionalFormatting>
  <conditionalFormatting sqref="C22">
    <cfRule type="duplicateValues" dxfId="550" priority="1794"/>
  </conditionalFormatting>
  <conditionalFormatting sqref="C23">
    <cfRule type="duplicateValues" dxfId="549" priority="1745"/>
  </conditionalFormatting>
  <conditionalFormatting sqref="C24">
    <cfRule type="duplicateValues" dxfId="548" priority="1744"/>
  </conditionalFormatting>
  <conditionalFormatting sqref="C25">
    <cfRule type="duplicateValues" dxfId="547" priority="1715"/>
  </conditionalFormatting>
  <conditionalFormatting sqref="C26">
    <cfRule type="duplicateValues" dxfId="546" priority="1698"/>
  </conditionalFormatting>
  <conditionalFormatting sqref="C27">
    <cfRule type="duplicateValues" dxfId="545" priority="1681"/>
  </conditionalFormatting>
  <conditionalFormatting sqref="C28">
    <cfRule type="duplicateValues" dxfId="544" priority="1656"/>
  </conditionalFormatting>
  <conditionalFormatting sqref="C29">
    <cfRule type="duplicateValues" dxfId="543" priority="1643"/>
  </conditionalFormatting>
  <conditionalFormatting sqref="C30">
    <cfRule type="duplicateValues" dxfId="542" priority="1618"/>
  </conditionalFormatting>
  <conditionalFormatting sqref="C31">
    <cfRule type="duplicateValues" dxfId="541" priority="1601"/>
  </conditionalFormatting>
  <conditionalFormatting sqref="C33:C34">
    <cfRule type="duplicateValues" dxfId="540" priority="1294"/>
  </conditionalFormatting>
  <conditionalFormatting sqref="C35">
    <cfRule type="duplicateValues" dxfId="539" priority="1280"/>
  </conditionalFormatting>
  <conditionalFormatting sqref="C36">
    <cfRule type="duplicateValues" dxfId="538" priority="1267"/>
  </conditionalFormatting>
  <conditionalFormatting sqref="C37">
    <cfRule type="duplicateValues" dxfId="537" priority="1194"/>
  </conditionalFormatting>
  <conditionalFormatting sqref="C38">
    <cfRule type="duplicateValues" dxfId="536" priority="1193"/>
  </conditionalFormatting>
  <conditionalFormatting sqref="C40">
    <cfRule type="duplicateValues" dxfId="535" priority="492"/>
  </conditionalFormatting>
  <conditionalFormatting sqref="C41">
    <cfRule type="duplicateValues" dxfId="534" priority="491"/>
  </conditionalFormatting>
  <conditionalFormatting sqref="C42">
    <cfRule type="duplicateValues" dxfId="533" priority="490"/>
  </conditionalFormatting>
  <conditionalFormatting sqref="C44">
    <cfRule type="duplicateValues" dxfId="532" priority="1080"/>
  </conditionalFormatting>
  <conditionalFormatting sqref="C45">
    <cfRule type="duplicateValues" dxfId="531" priority="829"/>
    <cfRule type="duplicateValues" dxfId="530" priority="830"/>
    <cfRule type="duplicateValues" dxfId="529" priority="831"/>
  </conditionalFormatting>
  <conditionalFormatting sqref="C46">
    <cfRule type="duplicateValues" dxfId="528" priority="2823"/>
  </conditionalFormatting>
  <conditionalFormatting sqref="C47">
    <cfRule type="duplicateValues" dxfId="527" priority="2762"/>
  </conditionalFormatting>
  <conditionalFormatting sqref="C48:C49 C1:C2 C120:C133 C136:C1048576 C52:C54 C56:C58 C63:C64 C69:C118 C32 C43">
    <cfRule type="duplicateValues" dxfId="526" priority="2868"/>
  </conditionalFormatting>
  <conditionalFormatting sqref="C59">
    <cfRule type="duplicateValues" dxfId="525" priority="2513"/>
  </conditionalFormatting>
  <conditionalFormatting sqref="C62">
    <cfRule type="duplicateValues" dxfId="524" priority="2346"/>
  </conditionalFormatting>
  <conditionalFormatting sqref="C65">
    <cfRule type="duplicateValues" dxfId="523" priority="2321"/>
  </conditionalFormatting>
  <conditionalFormatting sqref="C66">
    <cfRule type="duplicateValues" dxfId="522" priority="2074"/>
  </conditionalFormatting>
  <conditionalFormatting sqref="C67">
    <cfRule type="duplicateValues" dxfId="521" priority="1960"/>
  </conditionalFormatting>
  <conditionalFormatting sqref="C68">
    <cfRule type="duplicateValues" dxfId="520" priority="2049"/>
  </conditionalFormatting>
  <conditionalFormatting sqref="F7:F35">
    <cfRule type="cellIs" dxfId="519" priority="1466" operator="equal">
      <formula>"F"</formula>
    </cfRule>
    <cfRule type="cellIs" dxfId="518" priority="1465" operator="equal">
      <formula>"SAB"</formula>
    </cfRule>
    <cfRule type="cellIs" dxfId="517" priority="1464" operator="equal">
      <formula>"DOM"</formula>
    </cfRule>
    <cfRule type="cellIs" dxfId="516" priority="1463" operator="equal">
      <formula>"FERIADO"</formula>
    </cfRule>
  </conditionalFormatting>
  <conditionalFormatting sqref="F46:F47">
    <cfRule type="cellIs" dxfId="515" priority="1983" operator="equal">
      <formula>"SAB"</formula>
    </cfRule>
    <cfRule type="cellIs" dxfId="514" priority="1982" operator="equal">
      <formula>"DOM"</formula>
    </cfRule>
    <cfRule type="cellIs" dxfId="513" priority="1981" operator="equal">
      <formula>"FERIADO"</formula>
    </cfRule>
    <cfRule type="cellIs" dxfId="512" priority="1984" operator="equal">
      <formula>"F"</formula>
    </cfRule>
  </conditionalFormatting>
  <conditionalFormatting sqref="F53">
    <cfRule type="cellIs" dxfId="511" priority="1994" operator="equal">
      <formula>"DOM"</formula>
    </cfRule>
    <cfRule type="cellIs" dxfId="510" priority="1993" operator="equal">
      <formula>"FERIADO"</formula>
    </cfRule>
    <cfRule type="cellIs" dxfId="509" priority="1995" operator="equal">
      <formula>"SAB"</formula>
    </cfRule>
    <cfRule type="cellIs" dxfId="508" priority="1996" operator="equal">
      <formula>"F"</formula>
    </cfRule>
  </conditionalFormatting>
  <conditionalFormatting sqref="F56">
    <cfRule type="cellIs" dxfId="507" priority="2021" operator="equal">
      <formula>"FERIADO"</formula>
    </cfRule>
    <cfRule type="cellIs" dxfId="506" priority="2022" operator="equal">
      <formula>"DOM"</formula>
    </cfRule>
    <cfRule type="cellIs" dxfId="505" priority="2023" operator="equal">
      <formula>"SAB"</formula>
    </cfRule>
    <cfRule type="cellIs" dxfId="504" priority="2024" operator="equal">
      <formula>"F"</formula>
    </cfRule>
  </conditionalFormatting>
  <conditionalFormatting sqref="F58:F59">
    <cfRule type="cellIs" dxfId="503" priority="2028" operator="equal">
      <formula>"F"</formula>
    </cfRule>
    <cfRule type="cellIs" dxfId="502" priority="2027" operator="equal">
      <formula>"SAB"</formula>
    </cfRule>
    <cfRule type="cellIs" dxfId="501" priority="2025" operator="equal">
      <formula>"FERIADO"</formula>
    </cfRule>
    <cfRule type="cellIs" dxfId="500" priority="2026" operator="equal">
      <formula>"DOM"</formula>
    </cfRule>
  </conditionalFormatting>
  <conditionalFormatting sqref="F8:G12">
    <cfRule type="cellIs" dxfId="499" priority="391" operator="equal">
      <formula>"FERIADO"</formula>
    </cfRule>
    <cfRule type="cellIs" dxfId="498" priority="393" operator="equal">
      <formula>"SAB"</formula>
    </cfRule>
    <cfRule type="cellIs" dxfId="497" priority="392" operator="equal">
      <formula>"DOM"</formula>
    </cfRule>
    <cfRule type="cellIs" dxfId="496" priority="394" operator="equal">
      <formula>"F"</formula>
    </cfRule>
  </conditionalFormatting>
  <conditionalFormatting sqref="F36:G36">
    <cfRule type="cellIs" dxfId="495" priority="2523" operator="equal">
      <formula>"DOM"</formula>
    </cfRule>
    <cfRule type="cellIs" dxfId="494" priority="2525" operator="equal">
      <formula>"F"</formula>
    </cfRule>
    <cfRule type="cellIs" dxfId="493" priority="2522" operator="equal">
      <formula>"FERIADO"</formula>
    </cfRule>
    <cfRule type="cellIs" dxfId="492" priority="2524" operator="equal">
      <formula>"SAB"</formula>
    </cfRule>
  </conditionalFormatting>
  <conditionalFormatting sqref="F38:G55">
    <cfRule type="cellIs" dxfId="491" priority="496" operator="equal">
      <formula>"F"</formula>
    </cfRule>
    <cfRule type="cellIs" dxfId="490" priority="495" operator="equal">
      <formula>"SAB"</formula>
    </cfRule>
    <cfRule type="cellIs" dxfId="489" priority="493" operator="equal">
      <formula>"FERIADO"</formula>
    </cfRule>
    <cfRule type="cellIs" dxfId="488" priority="494" operator="equal">
      <formula>"DOM"</formula>
    </cfRule>
  </conditionalFormatting>
  <conditionalFormatting sqref="F58:G58">
    <cfRule type="cellIs" dxfId="487" priority="2521" operator="equal">
      <formula>"F"</formula>
    </cfRule>
    <cfRule type="cellIs" dxfId="486" priority="2520" operator="equal">
      <formula>"SAB"</formula>
    </cfRule>
    <cfRule type="cellIs" dxfId="485" priority="2518" operator="equal">
      <formula>"FERIADO"</formula>
    </cfRule>
    <cfRule type="cellIs" dxfId="484" priority="2519" operator="equal">
      <formula>"DOM"</formula>
    </cfRule>
  </conditionalFormatting>
  <conditionalFormatting sqref="F53:H57">
    <cfRule type="cellIs" dxfId="483" priority="2608" operator="equal">
      <formula>"SAB"</formula>
    </cfRule>
    <cfRule type="cellIs" dxfId="482" priority="2609" operator="equal">
      <formula>"F"</formula>
    </cfRule>
    <cfRule type="cellIs" dxfId="481" priority="2606" operator="equal">
      <formula>"FERIADO"</formula>
    </cfRule>
    <cfRule type="cellIs" dxfId="480" priority="2607" operator="equal">
      <formula>"DOM"</formula>
    </cfRule>
  </conditionalFormatting>
  <conditionalFormatting sqref="F7:AJ7">
    <cfRule type="cellIs" dxfId="479" priority="2878" operator="equal">
      <formula>"F"</formula>
    </cfRule>
    <cfRule type="cellIs" dxfId="478" priority="2877" operator="equal">
      <formula>"SAB"</formula>
    </cfRule>
    <cfRule type="cellIs" dxfId="477" priority="2876" operator="equal">
      <formula>"DOM"</formula>
    </cfRule>
    <cfRule type="cellIs" dxfId="476" priority="2871" operator="equal">
      <formula>"FERIADO"</formula>
    </cfRule>
  </conditionalFormatting>
  <conditionalFormatting sqref="G7:G27">
    <cfRule type="cellIs" dxfId="475" priority="338" operator="equal">
      <formula>"F"</formula>
    </cfRule>
    <cfRule type="cellIs" dxfId="474" priority="337" operator="equal">
      <formula>"SAB"</formula>
    </cfRule>
    <cfRule type="cellIs" dxfId="473" priority="336" operator="equal">
      <formula>"DOM"</formula>
    </cfRule>
    <cfRule type="cellIs" dxfId="472" priority="335" operator="equal">
      <formula>"FERIADO"</formula>
    </cfRule>
  </conditionalFormatting>
  <conditionalFormatting sqref="G29:G30">
    <cfRule type="cellIs" dxfId="471" priority="1297" operator="equal">
      <formula>"SAB"</formula>
    </cfRule>
    <cfRule type="cellIs" dxfId="470" priority="1295" operator="equal">
      <formula>"FERIADO"</formula>
    </cfRule>
    <cfRule type="cellIs" dxfId="469" priority="1296" operator="equal">
      <formula>"DOM"</formula>
    </cfRule>
    <cfRule type="cellIs" dxfId="468" priority="1298" operator="equal">
      <formula>"F"</formula>
    </cfRule>
  </conditionalFormatting>
  <conditionalFormatting sqref="G32">
    <cfRule type="cellIs" dxfId="467" priority="1311" operator="equal">
      <formula>"FERIADO"</formula>
    </cfRule>
    <cfRule type="cellIs" dxfId="466" priority="1312" operator="equal">
      <formula>"DOM"</formula>
    </cfRule>
    <cfRule type="cellIs" dxfId="465" priority="1313" operator="equal">
      <formula>"SAB"</formula>
    </cfRule>
    <cfRule type="cellIs" dxfId="464" priority="1314" operator="equal">
      <formula>"F"</formula>
    </cfRule>
  </conditionalFormatting>
  <conditionalFormatting sqref="G61">
    <cfRule type="cellIs" dxfId="463" priority="1964" operator="equal">
      <formula>"F"</formula>
    </cfRule>
    <cfRule type="cellIs" dxfId="462" priority="1963" operator="equal">
      <formula>"SAB"</formula>
    </cfRule>
    <cfRule type="cellIs" dxfId="461" priority="1962" operator="equal">
      <formula>"DOM"</formula>
    </cfRule>
    <cfRule type="cellIs" dxfId="460" priority="1961" operator="equal">
      <formula>"FERIADO"</formula>
    </cfRule>
  </conditionalFormatting>
  <conditionalFormatting sqref="G64">
    <cfRule type="cellIs" dxfId="459" priority="1968" operator="equal">
      <formula>"F"</formula>
    </cfRule>
    <cfRule type="cellIs" dxfId="458" priority="1967" operator="equal">
      <formula>"SAB"</formula>
    </cfRule>
    <cfRule type="cellIs" dxfId="457" priority="1966" operator="equal">
      <formula>"DOM"</formula>
    </cfRule>
    <cfRule type="cellIs" dxfId="456" priority="1965" operator="equal">
      <formula>"FERIADO"</formula>
    </cfRule>
  </conditionalFormatting>
  <conditionalFormatting sqref="G7:K7">
    <cfRule type="cellIs" dxfId="455" priority="342" operator="equal">
      <formula>"F"</formula>
    </cfRule>
    <cfRule type="cellIs" dxfId="454" priority="341" operator="equal">
      <formula>"SAB"</formula>
    </cfRule>
    <cfRule type="cellIs" dxfId="453" priority="340" operator="equal">
      <formula>"DOM"</formula>
    </cfRule>
    <cfRule type="cellIs" dxfId="452" priority="339" operator="equal">
      <formula>"FERIADO"</formula>
    </cfRule>
  </conditionalFormatting>
  <conditionalFormatting sqref="H38:H39">
    <cfRule type="cellIs" dxfId="451" priority="1142" operator="equal">
      <formula>"DOM"</formula>
    </cfRule>
    <cfRule type="cellIs" dxfId="450" priority="1143" operator="equal">
      <formula>"SAB"</formula>
    </cfRule>
    <cfRule type="cellIs" dxfId="449" priority="1144" operator="equal">
      <formula>"F"</formula>
    </cfRule>
    <cfRule type="cellIs" dxfId="448" priority="1141" operator="equal">
      <formula>"FERIADO"</formula>
    </cfRule>
  </conditionalFormatting>
  <conditionalFormatting sqref="H43:I46">
    <cfRule type="cellIs" dxfId="447" priority="2789" operator="equal">
      <formula>"SAB"</formula>
    </cfRule>
    <cfRule type="cellIs" dxfId="446" priority="2787" operator="equal">
      <formula>"FERIADO"</formula>
    </cfRule>
    <cfRule type="cellIs" dxfId="445" priority="2788" operator="equal">
      <formula>"DOM"</formula>
    </cfRule>
    <cfRule type="cellIs" dxfId="444" priority="2790" operator="equal">
      <formula>"F"</formula>
    </cfRule>
  </conditionalFormatting>
  <conditionalFormatting sqref="H50:I52">
    <cfRule type="cellIs" dxfId="443" priority="2573" operator="equal">
      <formula>"F"</formula>
    </cfRule>
    <cfRule type="cellIs" dxfId="442" priority="2570" operator="equal">
      <formula>"FERIADO"</formula>
    </cfRule>
    <cfRule type="cellIs" dxfId="441" priority="2571" operator="equal">
      <formula>"DOM"</formula>
    </cfRule>
    <cfRule type="cellIs" dxfId="440" priority="2572" operator="equal">
      <formula>"SAB"</formula>
    </cfRule>
  </conditionalFormatting>
  <conditionalFormatting sqref="H11:J12">
    <cfRule type="cellIs" dxfId="439" priority="302" operator="equal">
      <formula>"F"</formula>
    </cfRule>
    <cfRule type="cellIs" dxfId="438" priority="301" operator="equal">
      <formula>"SAB"</formula>
    </cfRule>
    <cfRule type="cellIs" dxfId="437" priority="300" operator="equal">
      <formula>"DOM"</formula>
    </cfRule>
    <cfRule type="cellIs" dxfId="436" priority="299" operator="equal">
      <formula>"FERIADO"</formula>
    </cfRule>
  </conditionalFormatting>
  <conditionalFormatting sqref="H21:J22">
    <cfRule type="cellIs" dxfId="435" priority="1757" operator="equal">
      <formula>"F"</formula>
    </cfRule>
    <cfRule type="cellIs" dxfId="434" priority="1756" operator="equal">
      <formula>"SAB"</formula>
    </cfRule>
    <cfRule type="cellIs" dxfId="433" priority="1755" operator="equal">
      <formula>"DOM"</formula>
    </cfRule>
    <cfRule type="cellIs" dxfId="432" priority="1754" operator="equal">
      <formula>"FERIADO"</formula>
    </cfRule>
  </conditionalFormatting>
  <conditionalFormatting sqref="H7:K7">
    <cfRule type="cellIs" dxfId="431" priority="334" operator="equal">
      <formula>"F"</formula>
    </cfRule>
    <cfRule type="cellIs" dxfId="430" priority="333" operator="equal">
      <formula>"SAB"</formula>
    </cfRule>
    <cfRule type="cellIs" dxfId="429" priority="332" operator="equal">
      <formula>"DOM"</formula>
    </cfRule>
    <cfRule type="cellIs" dxfId="428" priority="331" operator="equal">
      <formula>"FERIADO"</formula>
    </cfRule>
  </conditionalFormatting>
  <conditionalFormatting sqref="I7:K7">
    <cfRule type="cellIs" dxfId="427" priority="1816" operator="equal">
      <formula>"F"</formula>
    </cfRule>
    <cfRule type="cellIs" dxfId="426" priority="1815" operator="equal">
      <formula>"SAB"</formula>
    </cfRule>
    <cfRule type="cellIs" dxfId="425" priority="1814" operator="equal">
      <formula>"DOM"</formula>
    </cfRule>
    <cfRule type="cellIs" dxfId="424" priority="1813" operator="equal">
      <formula>"FERIADO"</formula>
    </cfRule>
  </conditionalFormatting>
  <conditionalFormatting sqref="I18:M20">
    <cfRule type="cellIs" dxfId="423" priority="1903" operator="equal">
      <formula>"SAB"</formula>
    </cfRule>
    <cfRule type="cellIs" dxfId="422" priority="1901" operator="equal">
      <formula>"FERIADO"</formula>
    </cfRule>
    <cfRule type="cellIs" dxfId="421" priority="1904" operator="equal">
      <formula>"F"</formula>
    </cfRule>
    <cfRule type="cellIs" dxfId="420" priority="1902" operator="equal">
      <formula>"DOM"</formula>
    </cfRule>
  </conditionalFormatting>
  <conditionalFormatting sqref="J43:J69">
    <cfRule type="cellIs" dxfId="419" priority="2828" operator="equal">
      <formula>"FERIADO"</formula>
    </cfRule>
    <cfRule type="cellIs" dxfId="418" priority="2829" operator="equal">
      <formula>"DOM"</formula>
    </cfRule>
    <cfRule type="cellIs" dxfId="417" priority="2830" operator="equal">
      <formula>"SAB"</formula>
    </cfRule>
    <cfRule type="cellIs" dxfId="416" priority="2831" operator="equal">
      <formula>"F"</formula>
    </cfRule>
  </conditionalFormatting>
  <conditionalFormatting sqref="J7:K7">
    <cfRule type="cellIs" dxfId="415" priority="314" operator="equal">
      <formula>"F"</formula>
    </cfRule>
    <cfRule type="cellIs" dxfId="414" priority="313" operator="equal">
      <formula>"SAB"</formula>
    </cfRule>
    <cfRule type="cellIs" dxfId="413" priority="312" operator="equal">
      <formula>"DOM"</formula>
    </cfRule>
    <cfRule type="cellIs" dxfId="412" priority="311" operator="equal">
      <formula>"FERIADO"</formula>
    </cfRule>
  </conditionalFormatting>
  <conditionalFormatting sqref="K21:L35">
    <cfRule type="cellIs" dxfId="411" priority="1536" operator="equal">
      <formula>"DOM"</formula>
    </cfRule>
    <cfRule type="cellIs" dxfId="410" priority="1535" operator="equal">
      <formula>"FERIADO"</formula>
    </cfRule>
    <cfRule type="cellIs" dxfId="409" priority="1537" operator="equal">
      <formula>"SAB"</formula>
    </cfRule>
    <cfRule type="cellIs" dxfId="408" priority="1538" operator="equal">
      <formula>"F"</formula>
    </cfRule>
  </conditionalFormatting>
  <conditionalFormatting sqref="K39:L39">
    <cfRule type="cellIs" dxfId="407" priority="1135" operator="equal">
      <formula>"SAB"</formula>
    </cfRule>
    <cfRule type="cellIs" dxfId="406" priority="1134" operator="equal">
      <formula>"DOM"</formula>
    </cfRule>
    <cfRule type="cellIs" dxfId="405" priority="1133" operator="equal">
      <formula>"FERIADO"</formula>
    </cfRule>
    <cfRule type="cellIs" dxfId="404" priority="1136" operator="equal">
      <formula>"F"</formula>
    </cfRule>
  </conditionalFormatting>
  <conditionalFormatting sqref="K44:L46">
    <cfRule type="cellIs" dxfId="403" priority="2786" operator="equal">
      <formula>"F"</formula>
    </cfRule>
    <cfRule type="cellIs" dxfId="402" priority="2783" operator="equal">
      <formula>"FERIADO"</formula>
    </cfRule>
    <cfRule type="cellIs" dxfId="401" priority="2784" operator="equal">
      <formula>"DOM"</formula>
    </cfRule>
    <cfRule type="cellIs" dxfId="400" priority="2785" operator="equal">
      <formula>"SAB"</formula>
    </cfRule>
  </conditionalFormatting>
  <conditionalFormatting sqref="K38:O38">
    <cfRule type="cellIs" dxfId="399" priority="1171" operator="equal">
      <formula>"SAB"</formula>
    </cfRule>
    <cfRule type="cellIs" dxfId="398" priority="1169" operator="equal">
      <formula>"FERIADO"</formula>
    </cfRule>
    <cfRule type="cellIs" dxfId="397" priority="1170" operator="equal">
      <formula>"DOM"</formula>
    </cfRule>
    <cfRule type="cellIs" dxfId="396" priority="1172" operator="equal">
      <formula>"F"</formula>
    </cfRule>
  </conditionalFormatting>
  <conditionalFormatting sqref="L12">
    <cfRule type="cellIs" dxfId="395" priority="486" operator="equal">
      <formula>"FERIADO"</formula>
    </cfRule>
    <cfRule type="cellIs" dxfId="394" priority="487" operator="equal">
      <formula>"DOM"</formula>
    </cfRule>
    <cfRule type="cellIs" dxfId="393" priority="488" operator="equal">
      <formula>"SAB"</formula>
    </cfRule>
    <cfRule type="cellIs" dxfId="392" priority="489" operator="equal">
      <formula>"F"</formula>
    </cfRule>
  </conditionalFormatting>
  <conditionalFormatting sqref="M9:N12">
    <cfRule type="cellIs" dxfId="391" priority="379" operator="equal">
      <formula>"FERIADO"</formula>
    </cfRule>
    <cfRule type="cellIs" dxfId="390" priority="380" operator="equal">
      <formula>"DOM"</formula>
    </cfRule>
    <cfRule type="cellIs" dxfId="389" priority="381" operator="equal">
      <formula>"SAB"</formula>
    </cfRule>
    <cfRule type="cellIs" dxfId="388" priority="382" operator="equal">
      <formula>"F"</formula>
    </cfRule>
  </conditionalFormatting>
  <conditionalFormatting sqref="M43:N55">
    <cfRule type="cellIs" dxfId="387" priority="2604" operator="equal">
      <formula>"SAB"</formula>
    </cfRule>
    <cfRule type="cellIs" dxfId="386" priority="2603" operator="equal">
      <formula>"DOM"</formula>
    </cfRule>
    <cfRule type="cellIs" dxfId="385" priority="2602" operator="equal">
      <formula>"FERIADO"</formula>
    </cfRule>
    <cfRule type="cellIs" dxfId="384" priority="2605" operator="equal">
      <formula>"F"</formula>
    </cfRule>
  </conditionalFormatting>
  <conditionalFormatting sqref="M39:O42">
    <cfRule type="cellIs" dxfId="383" priority="1122" operator="equal">
      <formula>"DOM"</formula>
    </cfRule>
    <cfRule type="cellIs" dxfId="382" priority="1121" operator="equal">
      <formula>"FERIADO"</formula>
    </cfRule>
    <cfRule type="cellIs" dxfId="381" priority="1123" operator="equal">
      <formula>"SAB"</formula>
    </cfRule>
    <cfRule type="cellIs" dxfId="380" priority="1124" operator="equal">
      <formula>"F"</formula>
    </cfRule>
  </conditionalFormatting>
  <conditionalFormatting sqref="M21:R22">
    <cfRule type="cellIs" dxfId="379" priority="1749" operator="equal">
      <formula>"F"</formula>
    </cfRule>
    <cfRule type="cellIs" dxfId="378" priority="1747" operator="equal">
      <formula>"DOM"</formula>
    </cfRule>
    <cfRule type="cellIs" dxfId="377" priority="1746" operator="equal">
      <formula>"FERIADO"</formula>
    </cfRule>
    <cfRule type="cellIs" dxfId="376" priority="1748" operator="equal">
      <formula>"SAB"</formula>
    </cfRule>
  </conditionalFormatting>
  <conditionalFormatting sqref="N7">
    <cfRule type="cellIs" dxfId="375" priority="40" operator="equal">
      <formula>"F"</formula>
    </cfRule>
    <cfRule type="cellIs" dxfId="374" priority="39" operator="equal">
      <formula>"SAB"</formula>
    </cfRule>
    <cfRule type="cellIs" dxfId="373" priority="37" operator="equal">
      <formula>"FERIADO"</formula>
    </cfRule>
    <cfRule type="cellIs" dxfId="372" priority="38" operator="equal">
      <formula>"DOM"</formula>
    </cfRule>
  </conditionalFormatting>
  <conditionalFormatting sqref="N16:N21">
    <cfRule type="cellIs" dxfId="371" priority="1879" operator="equal">
      <formula>"SAB"</formula>
    </cfRule>
    <cfRule type="cellIs" dxfId="370" priority="1877" operator="equal">
      <formula>"FERIADO"</formula>
    </cfRule>
    <cfRule type="cellIs" dxfId="369" priority="1878" operator="equal">
      <formula>"DOM"</formula>
    </cfRule>
    <cfRule type="cellIs" dxfId="368" priority="1880" operator="equal">
      <formula>"F"</formula>
    </cfRule>
  </conditionalFormatting>
  <conditionalFormatting sqref="N7:O7">
    <cfRule type="cellIs" dxfId="367" priority="176" operator="equal">
      <formula>"SAB"</formula>
    </cfRule>
    <cfRule type="cellIs" dxfId="366" priority="175" operator="equal">
      <formula>"DOM"</formula>
    </cfRule>
    <cfRule type="cellIs" dxfId="365" priority="174" operator="equal">
      <formula>"FERIADO"</formula>
    </cfRule>
    <cfRule type="cellIs" dxfId="364" priority="177" operator="equal">
      <formula>"F"</formula>
    </cfRule>
  </conditionalFormatting>
  <conditionalFormatting sqref="O7">
    <cfRule type="cellIs" dxfId="363" priority="28" operator="equal">
      <formula>"F"</formula>
    </cfRule>
    <cfRule type="cellIs" dxfId="362" priority="27" operator="equal">
      <formula>"SAB"</formula>
    </cfRule>
    <cfRule type="cellIs" dxfId="361" priority="26" operator="equal">
      <formula>"DOM"</formula>
    </cfRule>
    <cfRule type="cellIs" dxfId="360" priority="25" operator="equal">
      <formula>"FERIADO"</formula>
    </cfRule>
  </conditionalFormatting>
  <conditionalFormatting sqref="O44:P46">
    <cfRule type="cellIs" dxfId="359" priority="2782" operator="equal">
      <formula>"F"</formula>
    </cfRule>
    <cfRule type="cellIs" dxfId="358" priority="2780" operator="equal">
      <formula>"DOM"</formula>
    </cfRule>
    <cfRule type="cellIs" dxfId="357" priority="2779" operator="equal">
      <formula>"FERIADO"</formula>
    </cfRule>
    <cfRule type="cellIs" dxfId="356" priority="2781" operator="equal">
      <formula>"SAB"</formula>
    </cfRule>
  </conditionalFormatting>
  <conditionalFormatting sqref="P7">
    <cfRule type="cellIs" dxfId="355" priority="13" operator="equal">
      <formula>"FERIADO"</formula>
    </cfRule>
    <cfRule type="cellIs" dxfId="354" priority="14" operator="equal">
      <formula>"DOM"</formula>
    </cfRule>
    <cfRule type="cellIs" dxfId="353" priority="15" operator="equal">
      <formula>"SAB"</formula>
    </cfRule>
    <cfRule type="cellIs" dxfId="352" priority="16" operator="equal">
      <formula>"F"</formula>
    </cfRule>
  </conditionalFormatting>
  <conditionalFormatting sqref="P13:P29">
    <cfRule type="cellIs" dxfId="351" priority="1716" operator="equal">
      <formula>"FERIADO"</formula>
    </cfRule>
    <cfRule type="cellIs" dxfId="350" priority="1717" operator="equal">
      <formula>"DOM"</formula>
    </cfRule>
    <cfRule type="cellIs" dxfId="349" priority="1718" operator="equal">
      <formula>"SAB"</formula>
    </cfRule>
    <cfRule type="cellIs" dxfId="348" priority="1719" operator="equal">
      <formula>"F"</formula>
    </cfRule>
  </conditionalFormatting>
  <conditionalFormatting sqref="P31">
    <cfRule type="cellIs" dxfId="347" priority="2391" operator="equal">
      <formula>"FERIADO"</formula>
    </cfRule>
    <cfRule type="cellIs" dxfId="346" priority="2392" operator="equal">
      <formula>"DOM"</formula>
    </cfRule>
    <cfRule type="cellIs" dxfId="345" priority="2393" operator="equal">
      <formula>"SAB"</formula>
    </cfRule>
    <cfRule type="cellIs" dxfId="344" priority="2394" operator="equal">
      <formula>"F"</formula>
    </cfRule>
  </conditionalFormatting>
  <conditionalFormatting sqref="P33:P50">
    <cfRule type="cellIs" dxfId="343" priority="792" operator="equal">
      <formula>"F"</formula>
    </cfRule>
    <cfRule type="cellIs" dxfId="342" priority="789" operator="equal">
      <formula>"FERIADO"</formula>
    </cfRule>
    <cfRule type="cellIs" dxfId="341" priority="790" operator="equal">
      <formula>"DOM"</formula>
    </cfRule>
    <cfRule type="cellIs" dxfId="340" priority="791" operator="equal">
      <formula>"SAB"</formula>
    </cfRule>
  </conditionalFormatting>
  <conditionalFormatting sqref="P52:P61">
    <cfRule type="cellIs" dxfId="339" priority="2351" operator="equal">
      <formula>"FERIADO"</formula>
    </cfRule>
    <cfRule type="cellIs" dxfId="338" priority="2352" operator="equal">
      <formula>"DOM"</formula>
    </cfRule>
    <cfRule type="cellIs" dxfId="337" priority="2353" operator="equal">
      <formula>"SAB"</formula>
    </cfRule>
    <cfRule type="cellIs" dxfId="336" priority="2354" operator="equal">
      <formula>"F"</formula>
    </cfRule>
  </conditionalFormatting>
  <conditionalFormatting sqref="P18:S20">
    <cfRule type="cellIs" dxfId="335" priority="1897" operator="equal">
      <formula>"FERIADO"</formula>
    </cfRule>
    <cfRule type="cellIs" dxfId="334" priority="1898" operator="equal">
      <formula>"DOM"</formula>
    </cfRule>
    <cfRule type="cellIs" dxfId="333" priority="1899" operator="equal">
      <formula>"SAB"</formula>
    </cfRule>
    <cfRule type="cellIs" dxfId="332" priority="1900" operator="equal">
      <formula>"F"</formula>
    </cfRule>
  </conditionalFormatting>
  <conditionalFormatting sqref="Q20:Q36">
    <cfRule type="cellIs" dxfId="331" priority="1559" operator="equal">
      <formula>"F"</formula>
    </cfRule>
    <cfRule type="cellIs" dxfId="330" priority="1558" operator="equal">
      <formula>"SAB"</formula>
    </cfRule>
    <cfRule type="cellIs" dxfId="329" priority="1557" operator="equal">
      <formula>"DOM"</formula>
    </cfRule>
    <cfRule type="cellIs" dxfId="328" priority="1556" operator="equal">
      <formula>"FERIADO"</formula>
    </cfRule>
  </conditionalFormatting>
  <conditionalFormatting sqref="Q43:Q69">
    <cfRule type="cellIs" dxfId="327" priority="798" operator="equal">
      <formula>"DOM"</formula>
    </cfRule>
    <cfRule type="cellIs" dxfId="326" priority="799" operator="equal">
      <formula>"SAB"</formula>
    </cfRule>
    <cfRule type="cellIs" dxfId="325" priority="800" operator="equal">
      <formula>"F"</formula>
    </cfRule>
    <cfRule type="cellIs" dxfId="324" priority="797" operator="equal">
      <formula>"FERIADO"</formula>
    </cfRule>
  </conditionalFormatting>
  <conditionalFormatting sqref="Q8:R8">
    <cfRule type="cellIs" dxfId="323" priority="158" operator="equal">
      <formula>"DOM"</formula>
    </cfRule>
    <cfRule type="cellIs" dxfId="322" priority="157" operator="equal">
      <formula>"FERIADO"</formula>
    </cfRule>
    <cfRule type="cellIs" dxfId="321" priority="160" operator="equal">
      <formula>"F"</formula>
    </cfRule>
    <cfRule type="cellIs" dxfId="320" priority="159" operator="equal">
      <formula>"SAB"</formula>
    </cfRule>
  </conditionalFormatting>
  <conditionalFormatting sqref="R7">
    <cfRule type="cellIs" dxfId="319" priority="4" operator="equal">
      <formula>"F"</formula>
    </cfRule>
    <cfRule type="cellIs" dxfId="318" priority="2" operator="equal">
      <formula>"DOM"</formula>
    </cfRule>
    <cfRule type="cellIs" dxfId="317" priority="3" operator="equal">
      <formula>"SAB"</formula>
    </cfRule>
    <cfRule type="cellIs" dxfId="316" priority="1" operator="equal">
      <formula>"FERIADO"</formula>
    </cfRule>
  </conditionalFormatting>
  <conditionalFormatting sqref="R38:R42">
    <cfRule type="cellIs" dxfId="315" priority="1118" operator="equal">
      <formula>"DOM"</formula>
    </cfRule>
    <cfRule type="cellIs" dxfId="314" priority="1117" operator="equal">
      <formula>"FERIADO"</formula>
    </cfRule>
    <cfRule type="cellIs" dxfId="313" priority="1120" operator="equal">
      <formula>"F"</formula>
    </cfRule>
    <cfRule type="cellIs" dxfId="312" priority="1119" operator="equal">
      <formula>"SAB"</formula>
    </cfRule>
  </conditionalFormatting>
  <conditionalFormatting sqref="R44:S46">
    <cfRule type="cellIs" dxfId="311" priority="2777" operator="equal">
      <formula>"SAB"</formula>
    </cfRule>
    <cfRule type="cellIs" dxfId="310" priority="2778" operator="equal">
      <formula>"F"</formula>
    </cfRule>
    <cfRule type="cellIs" dxfId="309" priority="2775" operator="equal">
      <formula>"FERIADO"</formula>
    </cfRule>
    <cfRule type="cellIs" dxfId="308" priority="2776" operator="equal">
      <formula>"DOM"</formula>
    </cfRule>
  </conditionalFormatting>
  <conditionalFormatting sqref="S21">
    <cfRule type="cellIs" dxfId="307" priority="1247" operator="equal">
      <formula>"FERIADO"</formula>
    </cfRule>
    <cfRule type="cellIs" dxfId="306" priority="1248" operator="equal">
      <formula>"DOM"</formula>
    </cfRule>
    <cfRule type="cellIs" dxfId="305" priority="1250" operator="equal">
      <formula>"F"</formula>
    </cfRule>
    <cfRule type="cellIs" dxfId="304" priority="1249" operator="equal">
      <formula>"SAB"</formula>
    </cfRule>
  </conditionalFormatting>
  <conditionalFormatting sqref="S37:S42">
    <cfRule type="cellIs" dxfId="303" priority="1097" operator="equal">
      <formula>"FERIADO"</formula>
    </cfRule>
    <cfRule type="cellIs" dxfId="302" priority="1098" operator="equal">
      <formula>"DOM"</formula>
    </cfRule>
    <cfRule type="cellIs" dxfId="301" priority="1099" operator="equal">
      <formula>"SAB"</formula>
    </cfRule>
    <cfRule type="cellIs" dxfId="300" priority="1100" operator="equal">
      <formula>"F"</formula>
    </cfRule>
  </conditionalFormatting>
  <conditionalFormatting sqref="S14:T14">
    <cfRule type="cellIs" dxfId="299" priority="1011" operator="equal">
      <formula>"F"</formula>
    </cfRule>
    <cfRule type="cellIs" dxfId="298" priority="1010" operator="equal">
      <formula>"SAB"</formula>
    </cfRule>
    <cfRule type="cellIs" dxfId="297" priority="1009" operator="equal">
      <formula>"DOM"</formula>
    </cfRule>
    <cfRule type="cellIs" dxfId="296" priority="1008" operator="equal">
      <formula>"FERIADO"</formula>
    </cfRule>
  </conditionalFormatting>
  <conditionalFormatting sqref="S18:T18">
    <cfRule type="cellIs" dxfId="295" priority="1025" operator="equal">
      <formula>"DOM"</formula>
    </cfRule>
    <cfRule type="cellIs" dxfId="294" priority="1026" operator="equal">
      <formula>"SAB"</formula>
    </cfRule>
    <cfRule type="cellIs" dxfId="293" priority="1024" operator="equal">
      <formula>"FERIADO"</formula>
    </cfRule>
    <cfRule type="cellIs" dxfId="292" priority="1027" operator="equal">
      <formula>"F"</formula>
    </cfRule>
  </conditionalFormatting>
  <conditionalFormatting sqref="S20:T35">
    <cfRule type="cellIs" dxfId="291" priority="1534" operator="equal">
      <formula>"F"</formula>
    </cfRule>
    <cfRule type="cellIs" dxfId="290" priority="1533" operator="equal">
      <formula>"SAB"</formula>
    </cfRule>
    <cfRule type="cellIs" dxfId="289" priority="1532" operator="equal">
      <formula>"DOM"</formula>
    </cfRule>
    <cfRule type="cellIs" dxfId="288" priority="1531" operator="equal">
      <formula>"FERIADO"</formula>
    </cfRule>
  </conditionalFormatting>
  <conditionalFormatting sqref="T8:T12">
    <cfRule type="cellIs" dxfId="287" priority="290" operator="equal">
      <formula>"F"</formula>
    </cfRule>
    <cfRule type="cellIs" dxfId="286" priority="287" operator="equal">
      <formula>"FERIADO"</formula>
    </cfRule>
    <cfRule type="cellIs" dxfId="285" priority="289" operator="equal">
      <formula>"SAB"</formula>
    </cfRule>
    <cfRule type="cellIs" dxfId="284" priority="288" operator="equal">
      <formula>"DOM"</formula>
    </cfRule>
  </conditionalFormatting>
  <conditionalFormatting sqref="T21:T25">
    <cfRule type="cellIs" dxfId="283" priority="1012" operator="equal">
      <formula>"FERIADO"</formula>
    </cfRule>
    <cfRule type="cellIs" dxfId="282" priority="1015" operator="equal">
      <formula>"F"</formula>
    </cfRule>
    <cfRule type="cellIs" dxfId="281" priority="1013" operator="equal">
      <formula>"DOM"</formula>
    </cfRule>
    <cfRule type="cellIs" dxfId="280" priority="1014" operator="equal">
      <formula>"SAB"</formula>
    </cfRule>
  </conditionalFormatting>
  <conditionalFormatting sqref="T27">
    <cfRule type="cellIs" dxfId="279" priority="1007" operator="equal">
      <formula>"F"</formula>
    </cfRule>
    <cfRule type="cellIs" dxfId="278" priority="1006" operator="equal">
      <formula>"SAB"</formula>
    </cfRule>
    <cfRule type="cellIs" dxfId="277" priority="1005" operator="equal">
      <formula>"DOM"</formula>
    </cfRule>
    <cfRule type="cellIs" dxfId="276" priority="1004" operator="equal">
      <formula>"FERIADO"</formula>
    </cfRule>
  </conditionalFormatting>
  <conditionalFormatting sqref="T29">
    <cfRule type="cellIs" dxfId="275" priority="1055" operator="equal">
      <formula>"F"</formula>
    </cfRule>
    <cfRule type="cellIs" dxfId="274" priority="1053" operator="equal">
      <formula>"DOM"</formula>
    </cfRule>
    <cfRule type="cellIs" dxfId="273" priority="1052" operator="equal">
      <formula>"FERIADO"</formula>
    </cfRule>
    <cfRule type="cellIs" dxfId="272" priority="1054" operator="equal">
      <formula>"SAB"</formula>
    </cfRule>
  </conditionalFormatting>
  <conditionalFormatting sqref="T31:T32">
    <cfRule type="cellIs" dxfId="271" priority="1036" operator="equal">
      <formula>"FERIADO"</formula>
    </cfRule>
    <cfRule type="cellIs" dxfId="270" priority="1037" operator="equal">
      <formula>"DOM"</formula>
    </cfRule>
    <cfRule type="cellIs" dxfId="269" priority="1038" operator="equal">
      <formula>"SAB"</formula>
    </cfRule>
    <cfRule type="cellIs" dxfId="268" priority="1039" operator="equal">
      <formula>"F"</formula>
    </cfRule>
  </conditionalFormatting>
  <conditionalFormatting sqref="T34">
    <cfRule type="cellIs" dxfId="267" priority="1017" operator="equal">
      <formula>"DOM"</formula>
    </cfRule>
    <cfRule type="cellIs" dxfId="266" priority="1016" operator="equal">
      <formula>"FERIADO"</formula>
    </cfRule>
    <cfRule type="cellIs" dxfId="265" priority="1019" operator="equal">
      <formula>"F"</formula>
    </cfRule>
    <cfRule type="cellIs" dxfId="264" priority="1018" operator="equal">
      <formula>"SAB"</formula>
    </cfRule>
  </conditionalFormatting>
  <conditionalFormatting sqref="T37">
    <cfRule type="cellIs" dxfId="263" priority="1044" operator="equal">
      <formula>"FERIADO"</formula>
    </cfRule>
    <cfRule type="cellIs" dxfId="262" priority="1047" operator="equal">
      <formula>"F"</formula>
    </cfRule>
    <cfRule type="cellIs" dxfId="261" priority="1046" operator="equal">
      <formula>"SAB"</formula>
    </cfRule>
    <cfRule type="cellIs" dxfId="260" priority="1045" operator="equal">
      <formula>"DOM"</formula>
    </cfRule>
  </conditionalFormatting>
  <conditionalFormatting sqref="T39:U55">
    <cfRule type="cellIs" dxfId="259" priority="957" operator="equal">
      <formula>"DOM"</formula>
    </cfRule>
    <cfRule type="cellIs" dxfId="258" priority="959" operator="equal">
      <formula>"F"</formula>
    </cfRule>
    <cfRule type="cellIs" dxfId="257" priority="956" operator="equal">
      <formula>"FERIADO"</formula>
    </cfRule>
    <cfRule type="cellIs" dxfId="256" priority="958" operator="equal">
      <formula>"SAB"</formula>
    </cfRule>
  </conditionalFormatting>
  <conditionalFormatting sqref="U7">
    <cfRule type="cellIs" dxfId="255" priority="61" operator="equal">
      <formula>"FERIADO"</formula>
    </cfRule>
    <cfRule type="cellIs" dxfId="254" priority="62" operator="equal">
      <formula>"DOM"</formula>
    </cfRule>
    <cfRule type="cellIs" dxfId="253" priority="64" operator="equal">
      <formula>"F"</formula>
    </cfRule>
    <cfRule type="cellIs" dxfId="252" priority="63" operator="equal">
      <formula>"SAB"</formula>
    </cfRule>
  </conditionalFormatting>
  <conditionalFormatting sqref="U14:U31">
    <cfRule type="cellIs" dxfId="251" priority="946" operator="equal">
      <formula>"SAB"</formula>
    </cfRule>
    <cfRule type="cellIs" dxfId="250" priority="947" operator="equal">
      <formula>"F"</formula>
    </cfRule>
    <cfRule type="cellIs" dxfId="249" priority="944" operator="equal">
      <formula>"FERIADO"</formula>
    </cfRule>
    <cfRule type="cellIs" dxfId="248" priority="945" operator="equal">
      <formula>"DOM"</formula>
    </cfRule>
  </conditionalFormatting>
  <conditionalFormatting sqref="U33:U36">
    <cfRule type="cellIs" dxfId="247" priority="953" operator="equal">
      <formula>"DOM"</formula>
    </cfRule>
    <cfRule type="cellIs" dxfId="246" priority="955" operator="equal">
      <formula>"F"</formula>
    </cfRule>
    <cfRule type="cellIs" dxfId="245" priority="954" operator="equal">
      <formula>"SAB"</formula>
    </cfRule>
    <cfRule type="cellIs" dxfId="244" priority="952" operator="equal">
      <formula>"FERIADO"</formula>
    </cfRule>
  </conditionalFormatting>
  <conditionalFormatting sqref="U44">
    <cfRule type="cellIs" dxfId="243" priority="976" operator="equal">
      <formula>"FERIADO"</formula>
    </cfRule>
    <cfRule type="cellIs" dxfId="242" priority="977" operator="equal">
      <formula>"DOM"</formula>
    </cfRule>
    <cfRule type="cellIs" dxfId="241" priority="978" operator="equal">
      <formula>"SAB"</formula>
    </cfRule>
    <cfRule type="cellIs" dxfId="240" priority="979" operator="equal">
      <formula>"F"</formula>
    </cfRule>
  </conditionalFormatting>
  <conditionalFormatting sqref="U11:V12">
    <cfRule type="cellIs" dxfId="239" priority="234" operator="equal">
      <formula>"FERIADO"</formula>
    </cfRule>
    <cfRule type="cellIs" dxfId="238" priority="235" operator="equal">
      <formula>"DOM"</formula>
    </cfRule>
    <cfRule type="cellIs" dxfId="237" priority="236" operator="equal">
      <formula>"SAB"</formula>
    </cfRule>
    <cfRule type="cellIs" dxfId="236" priority="237" operator="equal">
      <formula>"F"</formula>
    </cfRule>
  </conditionalFormatting>
  <conditionalFormatting sqref="U9:W12">
    <cfRule type="cellIs" dxfId="235" priority="231" operator="equal">
      <formula>"DOM"</formula>
    </cfRule>
    <cfRule type="cellIs" dxfId="234" priority="233" operator="equal">
      <formula>"F"</formula>
    </cfRule>
    <cfRule type="cellIs" dxfId="233" priority="232" operator="equal">
      <formula>"SAB"</formula>
    </cfRule>
    <cfRule type="cellIs" dxfId="232" priority="230" operator="equal">
      <formula>"FERIADO"</formula>
    </cfRule>
  </conditionalFormatting>
  <conditionalFormatting sqref="V7">
    <cfRule type="cellIs" dxfId="231" priority="52" operator="equal">
      <formula>"F"</formula>
    </cfRule>
    <cfRule type="cellIs" dxfId="230" priority="51" operator="equal">
      <formula>"SAB"</formula>
    </cfRule>
    <cfRule type="cellIs" dxfId="229" priority="50" operator="equal">
      <formula>"DOM"</formula>
    </cfRule>
    <cfRule type="cellIs" dxfId="228" priority="49" operator="equal">
      <formula>"FERIADO"</formula>
    </cfRule>
  </conditionalFormatting>
  <conditionalFormatting sqref="V21">
    <cfRule type="cellIs" dxfId="227" priority="1236" operator="equal">
      <formula>"DOM"</formula>
    </cfRule>
    <cfRule type="cellIs" dxfId="226" priority="1235" operator="equal">
      <formula>"FERIADO"</formula>
    </cfRule>
    <cfRule type="cellIs" dxfId="225" priority="1238" operator="equal">
      <formula>"F"</formula>
    </cfRule>
    <cfRule type="cellIs" dxfId="224" priority="1237" operator="equal">
      <formula>"SAB"</formula>
    </cfRule>
  </conditionalFormatting>
  <conditionalFormatting sqref="V44:V46">
    <cfRule type="cellIs" dxfId="223" priority="2771" operator="equal">
      <formula>"FERIADO"</formula>
    </cfRule>
    <cfRule type="cellIs" dxfId="222" priority="2772" operator="equal">
      <formula>"DOM"</formula>
    </cfRule>
    <cfRule type="cellIs" dxfId="221" priority="2773" operator="equal">
      <formula>"SAB"</formula>
    </cfRule>
    <cfRule type="cellIs" dxfId="220" priority="2774" operator="equal">
      <formula>"F"</formula>
    </cfRule>
  </conditionalFormatting>
  <conditionalFormatting sqref="W22">
    <cfRule type="cellIs" dxfId="219" priority="2233" operator="equal">
      <formula>"SAB"</formula>
    </cfRule>
    <cfRule type="cellIs" dxfId="218" priority="2231" operator="equal">
      <formula>"FERIADO"</formula>
    </cfRule>
    <cfRule type="cellIs" dxfId="217" priority="2234" operator="equal">
      <formula>"F"</formula>
    </cfRule>
    <cfRule type="cellIs" dxfId="216" priority="2232" operator="equal">
      <formula>"DOM"</formula>
    </cfRule>
  </conditionalFormatting>
  <conditionalFormatting sqref="W26">
    <cfRule type="cellIs" dxfId="215" priority="2292" operator="equal">
      <formula>"DOM"</formula>
    </cfRule>
    <cfRule type="cellIs" dxfId="214" priority="2291" operator="equal">
      <formula>"FERIADO"</formula>
    </cfRule>
    <cfRule type="cellIs" dxfId="213" priority="2293" operator="equal">
      <formula>"SAB"</formula>
    </cfRule>
    <cfRule type="cellIs" dxfId="212" priority="2294" operator="equal">
      <formula>"F"</formula>
    </cfRule>
  </conditionalFormatting>
  <conditionalFormatting sqref="W28:W29">
    <cfRule type="cellIs" dxfId="211" priority="2260" operator="equal">
      <formula>"DOM"</formula>
    </cfRule>
    <cfRule type="cellIs" dxfId="210" priority="2262" operator="equal">
      <formula>"F"</formula>
    </cfRule>
    <cfRule type="cellIs" dxfId="209" priority="2261" operator="equal">
      <formula>"SAB"</formula>
    </cfRule>
    <cfRule type="cellIs" dxfId="208" priority="2259" operator="equal">
      <formula>"FERIADO"</formula>
    </cfRule>
  </conditionalFormatting>
  <conditionalFormatting sqref="W33:W47">
    <cfRule type="cellIs" dxfId="207" priority="778" operator="equal">
      <formula>"DOM"</formula>
    </cfRule>
    <cfRule type="cellIs" dxfId="206" priority="780" operator="equal">
      <formula>"F"</formula>
    </cfRule>
    <cfRule type="cellIs" dxfId="205" priority="779" operator="equal">
      <formula>"SAB"</formula>
    </cfRule>
    <cfRule type="cellIs" dxfId="204" priority="777" operator="equal">
      <formula>"FERIADO"</formula>
    </cfRule>
  </conditionalFormatting>
  <conditionalFormatting sqref="W49">
    <cfRule type="cellIs" dxfId="203" priority="2251" operator="equal">
      <formula>"FERIADO"</formula>
    </cfRule>
    <cfRule type="cellIs" dxfId="202" priority="2253" operator="equal">
      <formula>"SAB"</formula>
    </cfRule>
    <cfRule type="cellIs" dxfId="201" priority="2254" operator="equal">
      <formula>"F"</formula>
    </cfRule>
    <cfRule type="cellIs" dxfId="200" priority="2252" operator="equal">
      <formula>"DOM"</formula>
    </cfRule>
  </conditionalFormatting>
  <conditionalFormatting sqref="W51:W52">
    <cfRule type="cellIs" dxfId="199" priority="2246" operator="equal">
      <formula>"F"</formula>
    </cfRule>
    <cfRule type="cellIs" dxfId="198" priority="2245" operator="equal">
      <formula>"SAB"</formula>
    </cfRule>
    <cfRule type="cellIs" dxfId="197" priority="2244" operator="equal">
      <formula>"DOM"</formula>
    </cfRule>
    <cfRule type="cellIs" dxfId="196" priority="2243" operator="equal">
      <formula>"FERIADO"</formula>
    </cfRule>
  </conditionalFormatting>
  <conditionalFormatting sqref="W56">
    <cfRule type="cellIs" dxfId="195" priority="2255" operator="equal">
      <formula>"FERIADO"</formula>
    </cfRule>
    <cfRule type="cellIs" dxfId="194" priority="2258" operator="equal">
      <formula>"F"</formula>
    </cfRule>
    <cfRule type="cellIs" dxfId="193" priority="2256" operator="equal">
      <formula>"DOM"</formula>
    </cfRule>
    <cfRule type="cellIs" dxfId="192" priority="2257" operator="equal">
      <formula>"SAB"</formula>
    </cfRule>
  </conditionalFormatting>
  <conditionalFormatting sqref="W58:W59">
    <cfRule type="cellIs" dxfId="191" priority="2239" operator="equal">
      <formula>"FERIADO"</formula>
    </cfRule>
    <cfRule type="cellIs" dxfId="190" priority="2242" operator="equal">
      <formula>"F"</formula>
    </cfRule>
    <cfRule type="cellIs" dxfId="189" priority="2241" operator="equal">
      <formula>"SAB"</formula>
    </cfRule>
    <cfRule type="cellIs" dxfId="188" priority="2240" operator="equal">
      <formula>"DOM"</formula>
    </cfRule>
  </conditionalFormatting>
  <conditionalFormatting sqref="W63">
    <cfRule type="cellIs" dxfId="187" priority="2238" operator="equal">
      <formula>"F"</formula>
    </cfRule>
    <cfRule type="cellIs" dxfId="186" priority="2235" operator="equal">
      <formula>"FERIADO"</formula>
    </cfRule>
    <cfRule type="cellIs" dxfId="185" priority="2237" operator="equal">
      <formula>"SAB"</formula>
    </cfRule>
    <cfRule type="cellIs" dxfId="184" priority="2236" operator="equal">
      <formula>"DOM"</formula>
    </cfRule>
  </conditionalFormatting>
  <conditionalFormatting sqref="W66">
    <cfRule type="cellIs" dxfId="183" priority="2285" operator="equal">
      <formula>"SAB"</formula>
    </cfRule>
    <cfRule type="cellIs" dxfId="182" priority="2284" operator="equal">
      <formula>"DOM"</formula>
    </cfRule>
    <cfRule type="cellIs" dxfId="181" priority="2283" operator="equal">
      <formula>"FERIADO"</formula>
    </cfRule>
    <cfRule type="cellIs" dxfId="180" priority="2286" operator="equal">
      <formula>"F"</formula>
    </cfRule>
  </conditionalFormatting>
  <conditionalFormatting sqref="W44:X44">
    <cfRule type="cellIs" dxfId="179" priority="1076" operator="equal">
      <formula>"FERIADO"</formula>
    </cfRule>
    <cfRule type="cellIs" dxfId="178" priority="1078" operator="equal">
      <formula>"SAB"</formula>
    </cfRule>
    <cfRule type="cellIs" dxfId="177" priority="1079" operator="equal">
      <formula>"F"</formula>
    </cfRule>
    <cfRule type="cellIs" dxfId="176" priority="1077" operator="equal">
      <formula>"DOM"</formula>
    </cfRule>
  </conditionalFormatting>
  <conditionalFormatting sqref="W43:Z43">
    <cfRule type="cellIs" dxfId="175" priority="2834" operator="equal">
      <formula>"SAB"</formula>
    </cfRule>
    <cfRule type="cellIs" dxfId="174" priority="2833" operator="equal">
      <formula>"DOM"</formula>
    </cfRule>
    <cfRule type="cellIs" dxfId="173" priority="2832" operator="equal">
      <formula>"FERIADO"</formula>
    </cfRule>
    <cfRule type="cellIs" dxfId="172" priority="2835" operator="equal">
      <formula>"F"</formula>
    </cfRule>
  </conditionalFormatting>
  <conditionalFormatting sqref="W20:AA20">
    <cfRule type="cellIs" dxfId="171" priority="2269" operator="equal">
      <formula>"SAB"</formula>
    </cfRule>
    <cfRule type="cellIs" dxfId="170" priority="2270" operator="equal">
      <formula>"F"</formula>
    </cfRule>
    <cfRule type="cellIs" dxfId="169" priority="2268" operator="equal">
      <formula>"DOM"</formula>
    </cfRule>
    <cfRule type="cellIs" dxfId="168" priority="2267" operator="equal">
      <formula>"FERIADO"</formula>
    </cfRule>
  </conditionalFormatting>
  <conditionalFormatting sqref="X11:X12">
    <cfRule type="cellIs" dxfId="167" priority="272" operator="equal">
      <formula>"DOM"</formula>
    </cfRule>
    <cfRule type="cellIs" dxfId="166" priority="274" operator="equal">
      <formula>"F"</formula>
    </cfRule>
    <cfRule type="cellIs" dxfId="165" priority="273" operator="equal">
      <formula>"SAB"</formula>
    </cfRule>
    <cfRule type="cellIs" dxfId="164" priority="271" operator="equal">
      <formula>"FERIADO"</formula>
    </cfRule>
  </conditionalFormatting>
  <conditionalFormatting sqref="X36">
    <cfRule type="cellIs" dxfId="163" priority="1264" operator="equal">
      <formula>"DOM"</formula>
    </cfRule>
    <cfRule type="cellIs" dxfId="162" priority="1265" operator="equal">
      <formula>"SAB"</formula>
    </cfRule>
    <cfRule type="cellIs" dxfId="161" priority="1266" operator="equal">
      <formula>"F"</formula>
    </cfRule>
    <cfRule type="cellIs" dxfId="160" priority="1263" operator="equal">
      <formula>"FERIADO"</formula>
    </cfRule>
  </conditionalFormatting>
  <conditionalFormatting sqref="X44:X46">
    <cfRule type="cellIs" dxfId="159" priority="785" operator="equal">
      <formula>"FERIADO"</formula>
    </cfRule>
    <cfRule type="cellIs" dxfId="158" priority="786" operator="equal">
      <formula>"DOM"</formula>
    </cfRule>
    <cfRule type="cellIs" dxfId="157" priority="787" operator="equal">
      <formula>"SAB"</formula>
    </cfRule>
    <cfRule type="cellIs" dxfId="156" priority="788" operator="equal">
      <formula>"F"</formula>
    </cfRule>
  </conditionalFormatting>
  <conditionalFormatting sqref="X50:X69">
    <cfRule type="cellIs" dxfId="155" priority="1956" operator="equal">
      <formula>"FERIADO"</formula>
    </cfRule>
    <cfRule type="cellIs" dxfId="154" priority="1957" operator="equal">
      <formula>"DOM"</formula>
    </cfRule>
    <cfRule type="cellIs" dxfId="153" priority="1958" operator="equal">
      <formula>"SAB"</formula>
    </cfRule>
    <cfRule type="cellIs" dxfId="152" priority="1959" operator="equal">
      <formula>"F"</formula>
    </cfRule>
  </conditionalFormatting>
  <conditionalFormatting sqref="X8:Y8">
    <cfRule type="cellIs" dxfId="151" priority="141" operator="equal">
      <formula>"FERIADO"</formula>
    </cfRule>
    <cfRule type="cellIs" dxfId="150" priority="144" operator="equal">
      <formula>"F"</formula>
    </cfRule>
    <cfRule type="cellIs" dxfId="149" priority="143" operator="equal">
      <formula>"SAB"</formula>
    </cfRule>
    <cfRule type="cellIs" dxfId="148" priority="142" operator="equal">
      <formula>"DOM"</formula>
    </cfRule>
  </conditionalFormatting>
  <conditionalFormatting sqref="Y21:Z21">
    <cfRule type="cellIs" dxfId="147" priority="1227" operator="equal">
      <formula>"FERIADO"</formula>
    </cfRule>
    <cfRule type="cellIs" dxfId="146" priority="1228" operator="equal">
      <formula>"DOM"</formula>
    </cfRule>
    <cfRule type="cellIs" dxfId="145" priority="1229" operator="equal">
      <formula>"SAB"</formula>
    </cfRule>
    <cfRule type="cellIs" dxfId="144" priority="1230" operator="equal">
      <formula>"F"</formula>
    </cfRule>
  </conditionalFormatting>
  <conditionalFormatting sqref="Z20:AA35">
    <cfRule type="cellIs" dxfId="143" priority="1530" operator="equal">
      <formula>"F"</formula>
    </cfRule>
    <cfRule type="cellIs" dxfId="142" priority="1528" operator="equal">
      <formula>"DOM"</formula>
    </cfRule>
    <cfRule type="cellIs" dxfId="141" priority="1529" operator="equal">
      <formula>"SAB"</formula>
    </cfRule>
    <cfRule type="cellIs" dxfId="140" priority="1527" operator="equal">
      <formula>"FERIADO"</formula>
    </cfRule>
  </conditionalFormatting>
  <conditionalFormatting sqref="AA10:AA44">
    <cfRule type="cellIs" dxfId="139" priority="270" operator="equal">
      <formula>"F"</formula>
    </cfRule>
    <cfRule type="cellIs" dxfId="138" priority="269" operator="equal">
      <formula>"SAB"</formula>
    </cfRule>
    <cfRule type="cellIs" dxfId="137" priority="268" operator="equal">
      <formula>"DOM"</formula>
    </cfRule>
    <cfRule type="cellIs" dxfId="136" priority="267" operator="equal">
      <formula>"FERIADO"</formula>
    </cfRule>
  </conditionalFormatting>
  <conditionalFormatting sqref="AA56:AA60">
    <cfRule type="cellIs" dxfId="135" priority="2102" operator="equal">
      <formula>"F"</formula>
    </cfRule>
    <cfRule type="cellIs" dxfId="134" priority="2101" operator="equal">
      <formula>"SAB"</formula>
    </cfRule>
    <cfRule type="cellIs" dxfId="133" priority="2100" operator="equal">
      <formula>"DOM"</formula>
    </cfRule>
    <cfRule type="cellIs" dxfId="132" priority="2099" operator="equal">
      <formula>"FERIADO"</formula>
    </cfRule>
  </conditionalFormatting>
  <conditionalFormatting sqref="AA62:AA68">
    <cfRule type="cellIs" dxfId="131" priority="2103" operator="equal">
      <formula>"FERIADO"</formula>
    </cfRule>
    <cfRule type="cellIs" dxfId="130" priority="2106" operator="equal">
      <formula>"F"</formula>
    </cfRule>
    <cfRule type="cellIs" dxfId="129" priority="2105" operator="equal">
      <formula>"SAB"</formula>
    </cfRule>
    <cfRule type="cellIs" dxfId="128" priority="2104" operator="equal">
      <formula>"DOM"</formula>
    </cfRule>
  </conditionalFormatting>
  <conditionalFormatting sqref="AA43:AB55">
    <cfRule type="cellIs" dxfId="127" priority="2597" operator="equal">
      <formula>"F"</formula>
    </cfRule>
    <cfRule type="cellIs" dxfId="126" priority="2595" operator="equal">
      <formula>"DOM"</formula>
    </cfRule>
    <cfRule type="cellIs" dxfId="125" priority="2594" operator="equal">
      <formula>"FERIADO"</formula>
    </cfRule>
    <cfRule type="cellIs" dxfId="124" priority="2596" operator="equal">
      <formula>"SAB"</formula>
    </cfRule>
  </conditionalFormatting>
  <conditionalFormatting sqref="AB16:AB22">
    <cfRule type="cellIs" dxfId="123" priority="1219" operator="equal">
      <formula>"FERIADO"</formula>
    </cfRule>
    <cfRule type="cellIs" dxfId="122" priority="1220" operator="equal">
      <formula>"DOM"</formula>
    </cfRule>
    <cfRule type="cellIs" dxfId="121" priority="1221" operator="equal">
      <formula>"SAB"</formula>
    </cfRule>
    <cfRule type="cellIs" dxfId="120" priority="1222" operator="equal">
      <formula>"F"</formula>
    </cfRule>
  </conditionalFormatting>
  <conditionalFormatting sqref="AB24:AB35">
    <cfRule type="cellIs" dxfId="119" priority="832" operator="equal">
      <formula>"FERIADO"</formula>
    </cfRule>
    <cfRule type="cellIs" dxfId="118" priority="833" operator="equal">
      <formula>"DOM"</formula>
    </cfRule>
    <cfRule type="cellIs" dxfId="117" priority="834" operator="equal">
      <formula>"SAB"</formula>
    </cfRule>
    <cfRule type="cellIs" dxfId="116" priority="835" operator="equal">
      <formula>"F"</formula>
    </cfRule>
  </conditionalFormatting>
  <conditionalFormatting sqref="AB37:AB44">
    <cfRule type="cellIs" dxfId="115" priority="837" operator="equal">
      <formula>"DOM"</formula>
    </cfRule>
    <cfRule type="cellIs" dxfId="114" priority="839" operator="equal">
      <formula>"F"</formula>
    </cfRule>
    <cfRule type="cellIs" dxfId="113" priority="838" operator="equal">
      <formula>"SAB"</formula>
    </cfRule>
    <cfRule type="cellIs" dxfId="112" priority="836" operator="equal">
      <formula>"FERIADO"</formula>
    </cfRule>
  </conditionalFormatting>
  <conditionalFormatting sqref="AB9:AC12">
    <cfRule type="cellIs" dxfId="111" priority="355" operator="equal">
      <formula>"FERIADO"</formula>
    </cfRule>
    <cfRule type="cellIs" dxfId="110" priority="358" operator="equal">
      <formula>"F"</formula>
    </cfRule>
    <cfRule type="cellIs" dxfId="109" priority="357" operator="equal">
      <formula>"SAB"</formula>
    </cfRule>
    <cfRule type="cellIs" dxfId="108" priority="356" operator="equal">
      <formula>"DOM"</formula>
    </cfRule>
  </conditionalFormatting>
  <conditionalFormatting sqref="AB10:AE12">
    <cfRule type="cellIs" dxfId="107" priority="207" operator="equal">
      <formula>"DOM"</formula>
    </cfRule>
    <cfRule type="cellIs" dxfId="106" priority="206" operator="equal">
      <formula>"FERIADO"</formula>
    </cfRule>
    <cfRule type="cellIs" dxfId="105" priority="209" operator="equal">
      <formula>"F"</formula>
    </cfRule>
    <cfRule type="cellIs" dxfId="104" priority="208" operator="equal">
      <formula>"SAB"</formula>
    </cfRule>
  </conditionalFormatting>
  <conditionalFormatting sqref="AC21">
    <cfRule type="cellIs" dxfId="103" priority="1215" operator="equal">
      <formula>"FERIADO"</formula>
    </cfRule>
    <cfRule type="cellIs" dxfId="102" priority="1216" operator="equal">
      <formula>"DOM"</formula>
    </cfRule>
    <cfRule type="cellIs" dxfId="101" priority="1218" operator="equal">
      <formula>"F"</formula>
    </cfRule>
    <cfRule type="cellIs" dxfId="100" priority="1217" operator="equal">
      <formula>"SAB"</formula>
    </cfRule>
  </conditionalFormatting>
  <conditionalFormatting sqref="AC44">
    <cfRule type="cellIs" dxfId="99" priority="2075" operator="equal">
      <formula>"FERIADO"</formula>
    </cfRule>
    <cfRule type="cellIs" dxfId="98" priority="2076" operator="equal">
      <formula>"DOM"</formula>
    </cfRule>
    <cfRule type="cellIs" dxfId="97" priority="2077" operator="equal">
      <formula>"SAB"</formula>
    </cfRule>
    <cfRule type="cellIs" dxfId="96" priority="2078" operator="equal">
      <formula>"F"</formula>
    </cfRule>
  </conditionalFormatting>
  <conditionalFormatting sqref="AC43:AG43">
    <cfRule type="cellIs" dxfId="95" priority="2836" operator="equal">
      <formula>"FERIADO"</formula>
    </cfRule>
    <cfRule type="cellIs" dxfId="94" priority="2839" operator="equal">
      <formula>"F"</formula>
    </cfRule>
    <cfRule type="cellIs" dxfId="93" priority="2838" operator="equal">
      <formula>"SAB"</formula>
    </cfRule>
    <cfRule type="cellIs" dxfId="92" priority="2837" operator="equal">
      <formula>"DOM"</formula>
    </cfRule>
  </conditionalFormatting>
  <conditionalFormatting sqref="AD33:AD46">
    <cfRule type="cellIs" dxfId="91" priority="768" operator="equal">
      <formula>"F"</formula>
    </cfRule>
    <cfRule type="cellIs" dxfId="90" priority="767" operator="equal">
      <formula>"SAB"</formula>
    </cfRule>
    <cfRule type="cellIs" dxfId="89" priority="765" operator="equal">
      <formula>"FERIADO"</formula>
    </cfRule>
    <cfRule type="cellIs" dxfId="88" priority="766" operator="equal">
      <formula>"DOM"</formula>
    </cfRule>
  </conditionalFormatting>
  <conditionalFormatting sqref="AD44:AE45">
    <cfRule type="cellIs" dxfId="87" priority="827" operator="equal">
      <formula>"SAB"</formula>
    </cfRule>
    <cfRule type="cellIs" dxfId="86" priority="828" operator="equal">
      <formula>"F"</formula>
    </cfRule>
    <cfRule type="cellIs" dxfId="85" priority="826" operator="equal">
      <formula>"DOM"</formula>
    </cfRule>
    <cfRule type="cellIs" dxfId="84" priority="825" operator="equal">
      <formula>"FERIADO"</formula>
    </cfRule>
  </conditionalFormatting>
  <conditionalFormatting sqref="AE10">
    <cfRule type="cellIs" dxfId="83" priority="190" operator="equal">
      <formula>"FERIADO"</formula>
    </cfRule>
    <cfRule type="cellIs" dxfId="82" priority="191" operator="equal">
      <formula>"DOM"</formula>
    </cfRule>
    <cfRule type="cellIs" dxfId="81" priority="192" operator="equal">
      <formula>"SAB"</formula>
    </cfRule>
    <cfRule type="cellIs" dxfId="80" priority="193" operator="equal">
      <formula>"F"</formula>
    </cfRule>
  </conditionalFormatting>
  <conditionalFormatting sqref="AE36">
    <cfRule type="cellIs" dxfId="79" priority="1257" operator="equal">
      <formula>"SAB"</formula>
    </cfRule>
    <cfRule type="cellIs" dxfId="78" priority="1256" operator="equal">
      <formula>"DOM"</formula>
    </cfRule>
    <cfRule type="cellIs" dxfId="77" priority="1255" operator="equal">
      <formula>"FERIADO"</formula>
    </cfRule>
    <cfRule type="cellIs" dxfId="76" priority="1258" operator="equal">
      <formula>"F"</formula>
    </cfRule>
  </conditionalFormatting>
  <conditionalFormatting sqref="AE46">
    <cfRule type="cellIs" dxfId="75" priority="776" operator="equal">
      <formula>"F"</formula>
    </cfRule>
    <cfRule type="cellIs" dxfId="74" priority="773" operator="equal">
      <formula>"FERIADO"</formula>
    </cfRule>
    <cfRule type="cellIs" dxfId="73" priority="774" operator="equal">
      <formula>"DOM"</formula>
    </cfRule>
    <cfRule type="cellIs" dxfId="72" priority="775" operator="equal">
      <formula>"SAB"</formula>
    </cfRule>
  </conditionalFormatting>
  <conditionalFormatting sqref="AE50:AE69">
    <cfRule type="cellIs" dxfId="71" priority="1955" operator="equal">
      <formula>"F"</formula>
    </cfRule>
    <cfRule type="cellIs" dxfId="70" priority="1952" operator="equal">
      <formula>"FERIADO"</formula>
    </cfRule>
    <cfRule type="cellIs" dxfId="69" priority="1953" operator="equal">
      <formula>"DOM"</formula>
    </cfRule>
    <cfRule type="cellIs" dxfId="68" priority="1954" operator="equal">
      <formula>"SAB"</formula>
    </cfRule>
  </conditionalFormatting>
  <conditionalFormatting sqref="AE8:AF8">
    <cfRule type="cellIs" dxfId="67" priority="125" operator="equal">
      <formula>"FERIADO"</formula>
    </cfRule>
    <cfRule type="cellIs" dxfId="66" priority="126" operator="equal">
      <formula>"DOM"</formula>
    </cfRule>
    <cfRule type="cellIs" dxfId="65" priority="127" operator="equal">
      <formula>"SAB"</formula>
    </cfRule>
    <cfRule type="cellIs" dxfId="64" priority="128" operator="equal">
      <formula>"F"</formula>
    </cfRule>
  </conditionalFormatting>
  <conditionalFormatting sqref="AF21:AG21">
    <cfRule type="cellIs" dxfId="63" priority="1208" operator="equal">
      <formula>"DOM"</formula>
    </cfRule>
    <cfRule type="cellIs" dxfId="62" priority="1210" operator="equal">
      <formula>"F"</formula>
    </cfRule>
    <cfRule type="cellIs" dxfId="61" priority="1209" operator="equal">
      <formula>"SAB"</formula>
    </cfRule>
    <cfRule type="cellIs" dxfId="60" priority="1207" operator="equal">
      <formula>"FERIADO"</formula>
    </cfRule>
  </conditionalFormatting>
  <conditionalFormatting sqref="AG16:AG17">
    <cfRule type="cellIs" dxfId="59" priority="729" operator="equal">
      <formula>"FERIADO"</formula>
    </cfRule>
    <cfRule type="cellIs" dxfId="58" priority="730" operator="equal">
      <formula>"DOM"</formula>
    </cfRule>
    <cfRule type="cellIs" dxfId="57" priority="731" operator="equal">
      <formula>"SAB"</formula>
    </cfRule>
    <cfRule type="cellIs" dxfId="56" priority="732" operator="equal">
      <formula>"F"</formula>
    </cfRule>
  </conditionalFormatting>
  <conditionalFormatting sqref="AG19">
    <cfRule type="cellIs" dxfId="55" priority="725" operator="equal">
      <formula>"FERIADO"</formula>
    </cfRule>
    <cfRule type="cellIs" dxfId="54" priority="727" operator="equal">
      <formula>"SAB"</formula>
    </cfRule>
    <cfRule type="cellIs" dxfId="53" priority="728" operator="equal">
      <formula>"F"</formula>
    </cfRule>
    <cfRule type="cellIs" dxfId="52" priority="726" operator="equal">
      <formula>"DOM"</formula>
    </cfRule>
  </conditionalFormatting>
  <conditionalFormatting sqref="AG36">
    <cfRule type="cellIs" dxfId="51" priority="742" operator="equal">
      <formula>"DOM"</formula>
    </cfRule>
    <cfRule type="cellIs" dxfId="50" priority="741" operator="equal">
      <formula>"FERIADO"</formula>
    </cfRule>
    <cfRule type="cellIs" dxfId="49" priority="743" operator="equal">
      <formula>"SAB"</formula>
    </cfRule>
    <cfRule type="cellIs" dxfId="48" priority="744" operator="equal">
      <formula>"F"</formula>
    </cfRule>
  </conditionalFormatting>
  <conditionalFormatting sqref="AG38:AG42">
    <cfRule type="cellIs" dxfId="47" priority="733" operator="equal">
      <formula>"FERIADO"</formula>
    </cfRule>
    <cfRule type="cellIs" dxfId="46" priority="736" operator="equal">
      <formula>"F"</formula>
    </cfRule>
    <cfRule type="cellIs" dxfId="45" priority="734" operator="equal">
      <formula>"DOM"</formula>
    </cfRule>
    <cfRule type="cellIs" dxfId="44" priority="735" operator="equal">
      <formula>"SAB"</formula>
    </cfRule>
  </conditionalFormatting>
  <conditionalFormatting sqref="AG20:AH35">
    <cfRule type="cellIs" dxfId="43" priority="1526" operator="equal">
      <formula>"F"</formula>
    </cfRule>
    <cfRule type="cellIs" dxfId="42" priority="1524" operator="equal">
      <formula>"DOM"</formula>
    </cfRule>
    <cfRule type="cellIs" dxfId="41" priority="1525" operator="equal">
      <formula>"SAB"</formula>
    </cfRule>
    <cfRule type="cellIs" dxfId="40" priority="1523" operator="equal">
      <formula>"FERIADO"</formula>
    </cfRule>
  </conditionalFormatting>
  <conditionalFormatting sqref="AG42:AH46">
    <cfRule type="cellIs" dxfId="39" priority="595" operator="equal">
      <formula>"SAB"</formula>
    </cfRule>
    <cfRule type="cellIs" dxfId="38" priority="594" operator="equal">
      <formula>"DOM"</formula>
    </cfRule>
    <cfRule type="cellIs" dxfId="37" priority="593" operator="equal">
      <formula>"FERIADO"</formula>
    </cfRule>
    <cfRule type="cellIs" dxfId="36" priority="596" operator="equal">
      <formula>"F"</formula>
    </cfRule>
  </conditionalFormatting>
  <conditionalFormatting sqref="AH10:AH12">
    <cfRule type="cellIs" dxfId="35" priority="202" operator="equal">
      <formula>"FERIADO"</formula>
    </cfRule>
    <cfRule type="cellIs" dxfId="34" priority="204" operator="equal">
      <formula>"SAB"</formula>
    </cfRule>
    <cfRule type="cellIs" dxfId="33" priority="205" operator="equal">
      <formula>"F"</formula>
    </cfRule>
    <cfRule type="cellIs" dxfId="32" priority="203" operator="equal">
      <formula>"DOM"</formula>
    </cfRule>
  </conditionalFormatting>
  <conditionalFormatting sqref="AH16:AH35">
    <cfRule type="cellIs" dxfId="31" priority="590" operator="equal">
      <formula>"DOM"</formula>
    </cfRule>
    <cfRule type="cellIs" dxfId="30" priority="589" operator="equal">
      <formula>"FERIADO"</formula>
    </cfRule>
    <cfRule type="cellIs" dxfId="29" priority="592" operator="equal">
      <formula>"F"</formula>
    </cfRule>
    <cfRule type="cellIs" dxfId="28" priority="591" operator="equal">
      <formula>"SAB"</formula>
    </cfRule>
  </conditionalFormatting>
  <conditionalFormatting sqref="AH37:AH42">
    <cfRule type="cellIs" dxfId="27" priority="627" operator="equal">
      <formula>"SAB"</formula>
    </cfRule>
    <cfRule type="cellIs" dxfId="26" priority="628" operator="equal">
      <formula>"F"</formula>
    </cfRule>
    <cfRule type="cellIs" dxfId="25" priority="626" operator="equal">
      <formula>"DOM"</formula>
    </cfRule>
    <cfRule type="cellIs" dxfId="24" priority="625" operator="equal">
      <formula>"FERIADO"</formula>
    </cfRule>
  </conditionalFormatting>
  <conditionalFormatting sqref="AH43:AI55">
    <cfRule type="cellIs" dxfId="23" priority="2593" operator="equal">
      <formula>"F"</formula>
    </cfRule>
    <cfRule type="cellIs" dxfId="22" priority="2592" operator="equal">
      <formula>"SAB"</formula>
    </cfRule>
    <cfRule type="cellIs" dxfId="21" priority="2590" operator="equal">
      <formula>"FERIADO"</formula>
    </cfRule>
    <cfRule type="cellIs" dxfId="20" priority="2591" operator="equal">
      <formula>"DOM"</formula>
    </cfRule>
  </conditionalFormatting>
  <conditionalFormatting sqref="AI11:AI13">
    <cfRule type="cellIs" dxfId="19" priority="198" operator="equal">
      <formula>"FERIADO"</formula>
    </cfRule>
    <cfRule type="cellIs" dxfId="18" priority="200" operator="equal">
      <formula>"SAB"</formula>
    </cfRule>
    <cfRule type="cellIs" dxfId="17" priority="199" operator="equal">
      <formula>"DOM"</formula>
    </cfRule>
    <cfRule type="cellIs" dxfId="16" priority="201" operator="equal">
      <formula>"F"</formula>
    </cfRule>
  </conditionalFormatting>
  <conditionalFormatting sqref="AI16:AI21">
    <cfRule type="cellIs" dxfId="15" priority="1201" operator="equal">
      <formula>"SAB"</formula>
    </cfRule>
    <cfRule type="cellIs" dxfId="14" priority="1202" operator="equal">
      <formula>"F"</formula>
    </cfRule>
    <cfRule type="cellIs" dxfId="13" priority="1200" operator="equal">
      <formula>"DOM"</formula>
    </cfRule>
    <cfRule type="cellIs" dxfId="12" priority="1199" operator="equal">
      <formula>"FERIADO"</formula>
    </cfRule>
  </conditionalFormatting>
  <conditionalFormatting sqref="AI9:AJ12">
    <cfRule type="cellIs" dxfId="11" priority="343" operator="equal">
      <formula>"FERIADO"</formula>
    </cfRule>
    <cfRule type="cellIs" dxfId="10" priority="346" operator="equal">
      <formula>"F"</formula>
    </cfRule>
    <cfRule type="cellIs" dxfId="9" priority="345" operator="equal">
      <formula>"SAB"</formula>
    </cfRule>
    <cfRule type="cellIs" dxfId="8" priority="344" operator="equal">
      <formula>"DOM"</formula>
    </cfRule>
  </conditionalFormatting>
  <conditionalFormatting sqref="AJ11:AJ12">
    <cfRule type="cellIs" dxfId="7" priority="241" operator="equal">
      <formula>"SAB"</formula>
    </cfRule>
    <cfRule type="cellIs" dxfId="6" priority="240" operator="equal">
      <formula>"DOM"</formula>
    </cfRule>
    <cfRule type="cellIs" dxfId="5" priority="239" operator="equal">
      <formula>"FERIADO"</formula>
    </cfRule>
    <cfRule type="cellIs" dxfId="4" priority="242" operator="equal">
      <formula>"F"</formula>
    </cfRule>
  </conditionalFormatting>
  <conditionalFormatting sqref="AJ17:AJ46">
    <cfRule type="cellIs" dxfId="3" priority="498" operator="equal">
      <formula>"DOM"</formula>
    </cfRule>
    <cfRule type="cellIs" dxfId="2" priority="499" operator="equal">
      <formula>"SAB"</formula>
    </cfRule>
    <cfRule type="cellIs" dxfId="1" priority="500" operator="equal">
      <formula>"F"</formula>
    </cfRule>
    <cfRule type="cellIs" dxfId="0" priority="497" operator="equal">
      <formula>"FERIADO"</formula>
    </cfRule>
  </conditionalFormatting>
  <pageMargins left="0.34" right="0.17" top="0.3" bottom="0.32" header="0" footer="0"/>
  <pageSetup paperSize="9" scale="85" orientation="landscape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5511959572215</dc:creator>
  <cp:keywords/>
  <dc:description/>
  <cp:lastModifiedBy>Maxxima Construções</cp:lastModifiedBy>
  <cp:revision/>
  <dcterms:created xsi:type="dcterms:W3CDTF">2022-03-29T11:49:21Z</dcterms:created>
  <dcterms:modified xsi:type="dcterms:W3CDTF">2026-01-08T16:18:40Z</dcterms:modified>
  <cp:category/>
  <cp:contentStatus/>
</cp:coreProperties>
</file>